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507 ПИРС,ВОЛС СМР г.Термез\"/>
    </mc:Choice>
  </mc:AlternateContent>
  <workbookProtection workbookPassword="8817" lockStructure="1"/>
  <bookViews>
    <workbookView xWindow="0" yWindow="0" windowWidth="16245" windowHeight="9315" tabRatio="872" firstSheet="2" activeTab="9"/>
  </bookViews>
  <sheets>
    <sheet name="ПО ЗДАНИЮ " sheetId="20" r:id="rId1"/>
    <sheet name="СТРОИТЕЛЬСТВО НОВОЙ КАНАЛИЗ (2" sheetId="25" r:id="rId2"/>
    <sheet name="ДОКЛАДКА" sheetId="12" r:id="rId3"/>
    <sheet name="ГРУНТ" sheetId="13" r:id="rId4"/>
    <sheet name="ПО ВЛС" sheetId="18" r:id="rId5"/>
    <sheet name="ПО СУЩ КАНАЛ" sheetId="19" r:id="rId6"/>
    <sheet name="МОНТАЖНЫЕ РАБОТЫ ODF" sheetId="22" r:id="rId7"/>
    <sheet name="МОНТАЖНЫЕ РАБОТЫ МУФТЫ" sheetId="23" r:id="rId8"/>
    <sheet name="МОНТАЖНЫЕ РАБОТЫ ИЗМЕРЕНИЯ" sheetId="24" r:id="rId9"/>
    <sheet name="ФОРМА КОММЕРЧЕСКОГО ПРЕДЛОЖЕНИЯ" sheetId="8" r:id="rId10"/>
    <sheet name="Лист2" sheetId="15" state="hidden" r:id="rId11"/>
    <sheet name="ЗП" sheetId="14" r:id="rId12"/>
    <sheet name="Лист3" sheetId="16" state="hidden" r:id="rId13"/>
    <sheet name="Лист4" sheetId="17" state="hidden" r:id="rId14"/>
  </sheets>
  <externalReferences>
    <externalReference r:id="rId15"/>
  </externalReferences>
  <definedNames>
    <definedName name="_xlnm._FilterDatabase" localSheetId="3" hidden="1">ГРУНТ!$A$12:$L$43</definedName>
    <definedName name="_xlnm._FilterDatabase" localSheetId="2" hidden="1">ДОКЛАДКА!$A$10:$L$32</definedName>
    <definedName name="_xlnm._FilterDatabase" localSheetId="6" hidden="1">'МОНТАЖНЫЕ РАБОТЫ ODF'!$A$10:$L$20</definedName>
    <definedName name="_xlnm._FilterDatabase" localSheetId="8" hidden="1">'МОНТАЖНЫЕ РАБОТЫ ИЗМЕРЕНИЯ'!$A$10:$L$15</definedName>
    <definedName name="_xlnm._FilterDatabase" localSheetId="7" hidden="1">'МОНТАЖНЫЕ РАБОТЫ МУФТЫ'!$A$10:$L$21</definedName>
    <definedName name="_xlnm._FilterDatabase" localSheetId="4" hidden="1">'ПО ВЛС'!$A$12:$L$12</definedName>
    <definedName name="_xlnm._FilterDatabase" localSheetId="0" hidden="1">'ПО ЗДАНИЮ '!$A$13:$L$21</definedName>
    <definedName name="_xlnm._FilterDatabase" localSheetId="5" hidden="1">'ПО СУЩ КАНАЛ'!$A$13:$L$13</definedName>
    <definedName name="_xlnm._FilterDatabase" localSheetId="1" hidden="1">'СТРОИТЕЛЬСТВО НОВОЙ КАНАЛИЗ (2'!$A$10:$L$43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1">IF('СТРОИТЕЛЬСТВО НОВОЙ КАНАЛИЗ (2'!n_3=1,'СТРОИТЕЛЬСТВО НОВОЙ КАНАЛИЗ (2'!n_2,'СТРОИТЕЛЬСТВО НОВОЙ КАНАЛИЗ (2'!n_3&amp;'СТРОИТЕЛЬСТВО НОВОЙ КАНАЛИЗ (2'!n_1)</definedName>
    <definedName name="n0x">IF(n_3=1,n_2,n_3&amp;n_1)</definedName>
    <definedName name="n1x" localSheetId="1">IF('СТРОИТЕЛЬСТВО НОВОЙ КАНАЛИЗ (2'!n_3=1,'СТРОИТЕЛЬСТВО НОВОЙ КАНАЛИЗ (2'!n_2,'СТРОИТЕЛЬСТВО НОВОЙ КАНАЛИЗ (2'!n_3&amp;'СТРОИТЕЛЬСТВО НОВОЙ КАНАЛИЗ (2'!n_5)</definedName>
    <definedName name="n1x">IF(n_3=1,n_2,n_3&amp;n_5)</definedName>
    <definedName name="Адреса">[1]Базы_Адреса!$A:$N</definedName>
    <definedName name="мил" localSheetId="1">{0,"овz";1,"z";2,"аz";5,"овz"}</definedName>
    <definedName name="мил">{0,"овz";1,"z";2,"аz";5,"овz"}</definedName>
    <definedName name="_xlnm.Print_Area" localSheetId="9">'ФОРМА КОММЕРЧЕСКОГО ПРЕДЛОЖЕНИЯ'!$A$1:$J$64</definedName>
    <definedName name="Объекты_работы_АМС_изготовление_2017" localSheetId="6">#REF!</definedName>
    <definedName name="Объекты_работы_АМС_изготовление_2017" localSheetId="8">#REF!</definedName>
    <definedName name="Объекты_работы_АМС_изготовление_2017" localSheetId="7">#REF!</definedName>
    <definedName name="Объекты_работы_АМС_изготовление_2017" localSheetId="4">#REF!</definedName>
    <definedName name="Объекты_работы_АМС_изготовление_2017" localSheetId="0">#REF!</definedName>
    <definedName name="Объекты_работы_АМС_изготовление_2017" localSheetId="5">#REF!</definedName>
    <definedName name="Объекты_работы_АМС_изготовление_2017" localSheetId="1">#REF!</definedName>
    <definedName name="Объекты_работы_АМС_изготовление_2017">#REF!</definedName>
    <definedName name="Площадка">[1]Базы_Адреса!$C:$C</definedName>
    <definedName name="тыс" localSheetId="1">{0,"тысячz";1,"тысячаz";2,"тысячиz";5,"тысячz"}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F6" i="8" l="1"/>
  <c r="G6" i="8" s="1"/>
  <c r="F7" i="8"/>
  <c r="G7" i="8" s="1"/>
  <c r="F8" i="8"/>
  <c r="G8" i="8" s="1"/>
  <c r="F9" i="8"/>
  <c r="G9" i="8"/>
  <c r="F10" i="8"/>
  <c r="G10" i="8" s="1"/>
  <c r="F11" i="8"/>
  <c r="G11" i="8"/>
  <c r="F12" i="8"/>
  <c r="G12" i="8" s="1"/>
  <c r="F13" i="8"/>
  <c r="G13" i="8" s="1"/>
  <c r="F14" i="8"/>
  <c r="G14" i="8" s="1"/>
  <c r="F15" i="8"/>
  <c r="G15" i="8" s="1"/>
  <c r="F16" i="8"/>
  <c r="G16" i="8" s="1"/>
  <c r="F17" i="8"/>
  <c r="G17" i="8" s="1"/>
  <c r="I21" i="19" l="1"/>
  <c r="I26" i="18"/>
  <c r="H27" i="13" l="1"/>
  <c r="N20" i="13"/>
  <c r="H18" i="13"/>
  <c r="I46" i="12" l="1"/>
  <c r="I47" i="12" s="1"/>
  <c r="I51" i="12" s="1"/>
  <c r="I43" i="12"/>
  <c r="I41" i="12"/>
  <c r="I40" i="12"/>
  <c r="M17" i="12"/>
  <c r="G19" i="12"/>
  <c r="G17" i="12"/>
  <c r="I17" i="12" s="1"/>
  <c r="G15" i="12"/>
  <c r="H13" i="12"/>
  <c r="H19" i="12" s="1"/>
  <c r="G13" i="12"/>
  <c r="I13" i="12" s="1"/>
  <c r="H12" i="12" s="1"/>
  <c r="I12" i="12" s="1"/>
  <c r="K17" i="12"/>
  <c r="D11" i="8"/>
  <c r="D8" i="8"/>
  <c r="D7" i="8"/>
  <c r="H16" i="12" l="1"/>
  <c r="O17" i="12"/>
  <c r="I16" i="12"/>
  <c r="I19" i="12"/>
  <c r="H18" i="12" s="1"/>
  <c r="I18" i="12" s="1"/>
  <c r="H15" i="12"/>
  <c r="I15" i="12" s="1"/>
  <c r="H14" i="12" s="1"/>
  <c r="I14" i="12" s="1"/>
  <c r="G17" i="25" l="1"/>
  <c r="I17" i="25" s="1"/>
  <c r="K16" i="25"/>
  <c r="G15" i="25"/>
  <c r="K14" i="25"/>
  <c r="G13" i="25"/>
  <c r="H16" i="25" l="1"/>
  <c r="I16" i="25" s="1"/>
  <c r="I19" i="22"/>
  <c r="I27" i="23"/>
  <c r="I20" i="23"/>
  <c r="I17" i="19"/>
  <c r="L15" i="20" l="1"/>
  <c r="H15" i="20" s="1"/>
  <c r="I15" i="20" s="1"/>
  <c r="E22" i="8" l="1"/>
  <c r="E23" i="8"/>
  <c r="I30" i="25" l="1"/>
  <c r="I29" i="25"/>
  <c r="I28" i="25"/>
  <c r="K30" i="25" l="1"/>
  <c r="I25" i="22" l="1"/>
  <c r="I38" i="18" l="1"/>
  <c r="K39" i="18"/>
  <c r="I36" i="18"/>
  <c r="K37" i="18"/>
  <c r="I37" i="18"/>
  <c r="I39" i="18" s="1"/>
  <c r="I38" i="13"/>
  <c r="L40" i="13"/>
  <c r="G43" i="13"/>
  <c r="I28" i="13"/>
  <c r="I54" i="13" s="1"/>
  <c r="I56" i="13" s="1"/>
  <c r="K56" i="13"/>
  <c r="K54" i="13"/>
  <c r="K39" i="12"/>
  <c r="I32" i="12"/>
  <c r="I39" i="12" s="1"/>
  <c r="F57" i="25"/>
  <c r="K52" i="25"/>
  <c r="K50" i="25"/>
  <c r="K34" i="20"/>
  <c r="K32" i="20"/>
  <c r="H24" i="12" l="1"/>
  <c r="H40" i="25"/>
  <c r="H29" i="12" s="1"/>
  <c r="H13" i="25"/>
  <c r="H18" i="22"/>
  <c r="H17" i="22"/>
  <c r="H19" i="19" s="1"/>
  <c r="H41" i="25" s="1"/>
  <c r="I13" i="25" l="1"/>
  <c r="H15" i="25"/>
  <c r="I15" i="25" s="1"/>
  <c r="H14" i="25" s="1"/>
  <c r="H21" i="25"/>
  <c r="H32" i="25" s="1"/>
  <c r="H37" i="25"/>
  <c r="H19" i="25"/>
  <c r="D15" i="8"/>
  <c r="H12" i="25" l="1"/>
  <c r="I12" i="25" s="1"/>
  <c r="K64" i="25"/>
  <c r="K63" i="25"/>
  <c r="K62" i="25"/>
  <c r="K61" i="25"/>
  <c r="K60" i="25"/>
  <c r="K59" i="25"/>
  <c r="K58" i="25"/>
  <c r="K57" i="25"/>
  <c r="K56" i="25"/>
  <c r="K55" i="25"/>
  <c r="K54" i="25"/>
  <c r="K53" i="25"/>
  <c r="K49" i="25"/>
  <c r="K48" i="25"/>
  <c r="K47" i="25"/>
  <c r="K46" i="25"/>
  <c r="K45" i="25"/>
  <c r="K44" i="25"/>
  <c r="K43" i="25"/>
  <c r="K42" i="25"/>
  <c r="G42" i="25"/>
  <c r="I42" i="25" s="1"/>
  <c r="K41" i="25"/>
  <c r="G41" i="25"/>
  <c r="I41" i="25" s="1"/>
  <c r="K40" i="25"/>
  <c r="G40" i="25"/>
  <c r="I40" i="25" s="1"/>
  <c r="K39" i="25"/>
  <c r="G39" i="25"/>
  <c r="I39" i="25" s="1"/>
  <c r="K38" i="25"/>
  <c r="G38" i="25"/>
  <c r="I38" i="25" s="1"/>
  <c r="K37" i="25"/>
  <c r="G37" i="25"/>
  <c r="I37" i="25" s="1"/>
  <c r="K36" i="25"/>
  <c r="K35" i="25"/>
  <c r="G35" i="25"/>
  <c r="I35" i="25" s="1"/>
  <c r="K34" i="25"/>
  <c r="G34" i="25"/>
  <c r="I34" i="25" s="1"/>
  <c r="K33" i="25"/>
  <c r="G33" i="25"/>
  <c r="I33" i="25" s="1"/>
  <c r="K32" i="25"/>
  <c r="G32" i="25"/>
  <c r="K31" i="25"/>
  <c r="K29" i="25"/>
  <c r="K28" i="25"/>
  <c r="K27" i="25"/>
  <c r="G27" i="25"/>
  <c r="I27" i="25" s="1"/>
  <c r="K26" i="25"/>
  <c r="G26" i="25"/>
  <c r="I26" i="25" s="1"/>
  <c r="K25" i="25"/>
  <c r="G25" i="25"/>
  <c r="I25" i="25" s="1"/>
  <c r="K24" i="25"/>
  <c r="G24" i="25"/>
  <c r="I24" i="25" s="1"/>
  <c r="K23" i="25"/>
  <c r="G23" i="25"/>
  <c r="I23" i="25" s="1"/>
  <c r="I48" i="25" s="1"/>
  <c r="K22" i="25"/>
  <c r="G22" i="25"/>
  <c r="I22" i="25" s="1"/>
  <c r="K21" i="25"/>
  <c r="G21" i="25"/>
  <c r="K20" i="25"/>
  <c r="K19" i="25"/>
  <c r="G19" i="25"/>
  <c r="K18" i="25"/>
  <c r="K17" i="25"/>
  <c r="K15" i="25"/>
  <c r="K13" i="25"/>
  <c r="I49" i="25" l="1"/>
  <c r="I51" i="25" s="1"/>
  <c r="I46" i="25"/>
  <c r="H36" i="25"/>
  <c r="I36" i="25" s="1"/>
  <c r="I32" i="25"/>
  <c r="H31" i="25" s="1"/>
  <c r="I31" i="25" s="1"/>
  <c r="I19" i="25"/>
  <c r="I21" i="25"/>
  <c r="H20" i="25" s="1"/>
  <c r="I20" i="25" s="1"/>
  <c r="I47" i="25" l="1"/>
  <c r="H18" i="25"/>
  <c r="I18" i="25" s="1"/>
  <c r="I14" i="25"/>
  <c r="I21" i="20" l="1"/>
  <c r="I32" i="20" l="1"/>
  <c r="I34" i="20" s="1"/>
  <c r="I43" i="25"/>
  <c r="I50" i="25" s="1"/>
  <c r="L17" i="24"/>
  <c r="H17" i="24" s="1"/>
  <c r="L13" i="22"/>
  <c r="I52" i="25" l="1"/>
  <c r="I54" i="25"/>
  <c r="C35" i="8"/>
  <c r="K19" i="24"/>
  <c r="G19" i="24"/>
  <c r="I19" i="24" s="1"/>
  <c r="K18" i="24"/>
  <c r="G18" i="24"/>
  <c r="I18" i="24" s="1"/>
  <c r="K17" i="24"/>
  <c r="G17" i="24"/>
  <c r="I25" i="24"/>
  <c r="K37" i="24"/>
  <c r="K36" i="24"/>
  <c r="K35" i="24"/>
  <c r="K34" i="24"/>
  <c r="K33" i="24"/>
  <c r="K32" i="24"/>
  <c r="K31" i="24"/>
  <c r="F31" i="24"/>
  <c r="K30" i="24"/>
  <c r="K29" i="24"/>
  <c r="K28" i="24"/>
  <c r="K27" i="24"/>
  <c r="K26" i="24"/>
  <c r="K25" i="24"/>
  <c r="K24" i="24"/>
  <c r="K23" i="24"/>
  <c r="K22" i="24"/>
  <c r="K21" i="24"/>
  <c r="K20" i="24"/>
  <c r="I26" i="24"/>
  <c r="K15" i="24"/>
  <c r="G15" i="24"/>
  <c r="I15" i="24" s="1"/>
  <c r="I24" i="24" s="1"/>
  <c r="K14" i="24"/>
  <c r="G14" i="24"/>
  <c r="I14" i="24" s="1"/>
  <c r="L13" i="24"/>
  <c r="H13" i="24" s="1"/>
  <c r="K13" i="24"/>
  <c r="G13" i="24"/>
  <c r="I22" i="24" s="1"/>
  <c r="G19" i="23"/>
  <c r="G18" i="23"/>
  <c r="G17" i="23"/>
  <c r="G16" i="23"/>
  <c r="G15" i="23"/>
  <c r="G14" i="23"/>
  <c r="G13" i="23"/>
  <c r="I57" i="25" l="1"/>
  <c r="I58" i="25" s="1"/>
  <c r="D31" i="8" s="1"/>
  <c r="I17" i="24"/>
  <c r="I13" i="24"/>
  <c r="I62" i="25" l="1"/>
  <c r="I63" i="25" s="1"/>
  <c r="I23" i="24"/>
  <c r="I28" i="24" s="1"/>
  <c r="K16" i="23"/>
  <c r="I16" i="23"/>
  <c r="K39" i="23"/>
  <c r="K38" i="23"/>
  <c r="K37" i="23"/>
  <c r="K36" i="23"/>
  <c r="K35" i="23"/>
  <c r="K34" i="23"/>
  <c r="K33" i="23"/>
  <c r="F33" i="23"/>
  <c r="K32" i="23"/>
  <c r="K31" i="23"/>
  <c r="K30" i="23"/>
  <c r="K29" i="23"/>
  <c r="K28" i="23"/>
  <c r="K27" i="23"/>
  <c r="K26" i="23"/>
  <c r="K25" i="23"/>
  <c r="K24" i="23"/>
  <c r="K23" i="23"/>
  <c r="K22" i="23"/>
  <c r="K21" i="23"/>
  <c r="I21" i="23"/>
  <c r="K20" i="23"/>
  <c r="K19" i="23"/>
  <c r="I19" i="23"/>
  <c r="K18" i="23"/>
  <c r="I18" i="23"/>
  <c r="K17" i="23"/>
  <c r="I17" i="23"/>
  <c r="K15" i="23"/>
  <c r="I15" i="23"/>
  <c r="I26" i="23" s="1"/>
  <c r="K14" i="23"/>
  <c r="I14" i="23"/>
  <c r="L13" i="23"/>
  <c r="H13" i="23" s="1"/>
  <c r="K13" i="23"/>
  <c r="I24" i="23"/>
  <c r="I28" i="23" l="1"/>
  <c r="I31" i="24"/>
  <c r="I32" i="24" s="1"/>
  <c r="I13" i="23"/>
  <c r="I25" i="23" s="1"/>
  <c r="I30" i="23" l="1"/>
  <c r="I33" i="23" s="1"/>
  <c r="I34" i="23" s="1"/>
  <c r="D41" i="8"/>
  <c r="E41" i="8" s="1"/>
  <c r="F41" i="8" s="1"/>
  <c r="I36" i="24"/>
  <c r="I37" i="24" s="1"/>
  <c r="I22" i="22"/>
  <c r="I21" i="22"/>
  <c r="I20" i="22"/>
  <c r="K19" i="12"/>
  <c r="K13" i="12"/>
  <c r="D40" i="8" l="1"/>
  <c r="E40" i="8" s="1"/>
  <c r="F40" i="8" s="1"/>
  <c r="I38" i="23"/>
  <c r="I39" i="23" s="1"/>
  <c r="G18" i="22"/>
  <c r="I18" i="22" s="1"/>
  <c r="G17" i="22"/>
  <c r="I17" i="22" s="1"/>
  <c r="G16" i="22"/>
  <c r="I16" i="22" s="1"/>
  <c r="I28" i="22" s="1"/>
  <c r="I29" i="22" s="1"/>
  <c r="G15" i="22" l="1"/>
  <c r="I15" i="22" s="1"/>
  <c r="I27" i="22" s="1"/>
  <c r="G13" i="22"/>
  <c r="K22" i="22"/>
  <c r="K21" i="22"/>
  <c r="F14" i="22"/>
  <c r="G14" i="22" s="1"/>
  <c r="I14" i="22" s="1"/>
  <c r="K14" i="22"/>
  <c r="K19" i="22"/>
  <c r="K17" i="22"/>
  <c r="K40" i="22"/>
  <c r="K39" i="22"/>
  <c r="K38" i="22"/>
  <c r="K37" i="22"/>
  <c r="K36" i="22"/>
  <c r="K35" i="22"/>
  <c r="K34" i="22"/>
  <c r="F34" i="22"/>
  <c r="K33" i="22"/>
  <c r="K32" i="22"/>
  <c r="K31" i="22"/>
  <c r="K30" i="22"/>
  <c r="K29" i="22"/>
  <c r="K28" i="22"/>
  <c r="K27" i="22"/>
  <c r="K26" i="22"/>
  <c r="K25" i="22"/>
  <c r="K24" i="22"/>
  <c r="K23" i="22"/>
  <c r="K20" i="22"/>
  <c r="K18" i="22"/>
  <c r="K16" i="22"/>
  <c r="K15" i="22"/>
  <c r="H13" i="22"/>
  <c r="I13" i="22" s="1"/>
  <c r="I26" i="22" s="1"/>
  <c r="I31" i="22" s="1"/>
  <c r="I34" i="22" s="1"/>
  <c r="K13" i="22"/>
  <c r="I35" i="22" l="1"/>
  <c r="D39" i="8" l="1"/>
  <c r="E39" i="8"/>
  <c r="F39" i="8" s="1"/>
  <c r="F42" i="8" s="1"/>
  <c r="I39" i="22"/>
  <c r="I40" i="22" s="1"/>
  <c r="D17" i="8" l="1"/>
  <c r="D47" i="8" s="1"/>
  <c r="D13" i="8"/>
  <c r="D14" i="8"/>
  <c r="L15" i="19"/>
  <c r="H15" i="19" s="1"/>
  <c r="I15" i="19" s="1"/>
  <c r="I29" i="19" s="1"/>
  <c r="D48" i="8" l="1"/>
  <c r="K44" i="19"/>
  <c r="K43" i="19"/>
  <c r="K42" i="19"/>
  <c r="K41" i="19"/>
  <c r="K40" i="19"/>
  <c r="K39" i="19"/>
  <c r="K38" i="19"/>
  <c r="K37" i="19"/>
  <c r="F37" i="19"/>
  <c r="K36" i="19"/>
  <c r="K35" i="19"/>
  <c r="K34" i="19"/>
  <c r="K33" i="19"/>
  <c r="K32" i="19"/>
  <c r="K31" i="19"/>
  <c r="K30" i="19"/>
  <c r="K29" i="19"/>
  <c r="K28" i="19"/>
  <c r="K27" i="19"/>
  <c r="K26" i="19"/>
  <c r="K25" i="19"/>
  <c r="K24" i="19"/>
  <c r="K23" i="19"/>
  <c r="K22" i="19"/>
  <c r="K21" i="19"/>
  <c r="K20" i="19"/>
  <c r="I20" i="19"/>
  <c r="G20" i="19"/>
  <c r="K19" i="19"/>
  <c r="G19" i="19"/>
  <c r="I19" i="19" s="1"/>
  <c r="K18" i="19"/>
  <c r="I18" i="19"/>
  <c r="G18" i="19"/>
  <c r="K17" i="19"/>
  <c r="G17" i="19"/>
  <c r="I30" i="19" s="1"/>
  <c r="K16" i="19"/>
  <c r="I16" i="19"/>
  <c r="G16" i="19"/>
  <c r="G15" i="19"/>
  <c r="I28" i="19" s="1"/>
  <c r="K50" i="18"/>
  <c r="K49" i="18"/>
  <c r="K48" i="18"/>
  <c r="K47" i="18"/>
  <c r="K46" i="18"/>
  <c r="K45" i="18"/>
  <c r="K44" i="18"/>
  <c r="F44" i="18"/>
  <c r="K43" i="18"/>
  <c r="K42" i="18"/>
  <c r="K41" i="18"/>
  <c r="K40" i="18"/>
  <c r="K38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I25" i="18"/>
  <c r="G25" i="18"/>
  <c r="K24" i="18"/>
  <c r="G24" i="18"/>
  <c r="I24" i="18" s="1"/>
  <c r="K23" i="18"/>
  <c r="I23" i="18"/>
  <c r="G23" i="18"/>
  <c r="K22" i="18"/>
  <c r="G22" i="18"/>
  <c r="I22" i="18" s="1"/>
  <c r="K21" i="18"/>
  <c r="I21" i="18"/>
  <c r="G21" i="18"/>
  <c r="K20" i="18"/>
  <c r="G20" i="18"/>
  <c r="I20" i="18" s="1"/>
  <c r="K19" i="18"/>
  <c r="I19" i="18"/>
  <c r="G19" i="18"/>
  <c r="K18" i="18"/>
  <c r="G18" i="18"/>
  <c r="I18" i="18" s="1"/>
  <c r="K17" i="18"/>
  <c r="I17" i="18"/>
  <c r="G17" i="18"/>
  <c r="K16" i="18"/>
  <c r="G16" i="18"/>
  <c r="I16" i="18" s="1"/>
  <c r="I35" i="18" s="1"/>
  <c r="I15" i="18"/>
  <c r="G15" i="18"/>
  <c r="L14" i="18"/>
  <c r="H14" i="18" s="1"/>
  <c r="G14" i="18"/>
  <c r="K68" i="13"/>
  <c r="K67" i="13"/>
  <c r="K66" i="13"/>
  <c r="K65" i="13"/>
  <c r="K64" i="13"/>
  <c r="K63" i="13"/>
  <c r="K62" i="13"/>
  <c r="K61" i="13"/>
  <c r="F61" i="13"/>
  <c r="K60" i="13"/>
  <c r="K59" i="13"/>
  <c r="K58" i="13"/>
  <c r="K57" i="13"/>
  <c r="K55" i="13"/>
  <c r="K53" i="13"/>
  <c r="K52" i="13"/>
  <c r="K51" i="13"/>
  <c r="K50" i="13"/>
  <c r="K49" i="13"/>
  <c r="K48" i="13"/>
  <c r="K47" i="13"/>
  <c r="K46" i="13"/>
  <c r="K45" i="13"/>
  <c r="K44" i="13"/>
  <c r="K43" i="13"/>
  <c r="I43" i="13"/>
  <c r="I53" i="13" s="1"/>
  <c r="K42" i="13"/>
  <c r="G42" i="13"/>
  <c r="I42" i="13" s="1"/>
  <c r="K41" i="13"/>
  <c r="G41" i="13"/>
  <c r="I41" i="13" s="1"/>
  <c r="H40" i="13"/>
  <c r="I40" i="13" s="1"/>
  <c r="K40" i="13"/>
  <c r="G40" i="13"/>
  <c r="K39" i="13"/>
  <c r="K38" i="13"/>
  <c r="K37" i="13"/>
  <c r="G37" i="13"/>
  <c r="I37" i="13" s="1"/>
  <c r="K36" i="13"/>
  <c r="G36" i="13"/>
  <c r="K35" i="13"/>
  <c r="G35" i="13"/>
  <c r="I35" i="13" s="1"/>
  <c r="K34" i="13"/>
  <c r="G34" i="13"/>
  <c r="I34" i="13" s="1"/>
  <c r="K33" i="13"/>
  <c r="G33" i="13"/>
  <c r="I33" i="13" s="1"/>
  <c r="K32" i="13"/>
  <c r="G32" i="13"/>
  <c r="I32" i="13" s="1"/>
  <c r="K31" i="13"/>
  <c r="I31" i="13"/>
  <c r="G31" i="13"/>
  <c r="L30" i="13"/>
  <c r="H30" i="13" s="1"/>
  <c r="K30" i="13"/>
  <c r="G30" i="13"/>
  <c r="K29" i="13"/>
  <c r="K28" i="13"/>
  <c r="K27" i="13"/>
  <c r="G27" i="13"/>
  <c r="I27" i="13" s="1"/>
  <c r="K26" i="13"/>
  <c r="G26" i="13"/>
  <c r="I26" i="13" s="1"/>
  <c r="K25" i="13"/>
  <c r="K24" i="13"/>
  <c r="G24" i="13"/>
  <c r="I24" i="13" s="1"/>
  <c r="K23" i="13"/>
  <c r="G23" i="13"/>
  <c r="I23" i="13" s="1"/>
  <c r="K22" i="13"/>
  <c r="G22" i="13"/>
  <c r="I22" i="13" s="1"/>
  <c r="L21" i="13"/>
  <c r="H21" i="13" s="1"/>
  <c r="K21" i="13"/>
  <c r="G21" i="13"/>
  <c r="K20" i="13"/>
  <c r="K19" i="13"/>
  <c r="G19" i="13"/>
  <c r="I19" i="13" s="1"/>
  <c r="K18" i="13"/>
  <c r="G18" i="13"/>
  <c r="I18" i="13" s="1"/>
  <c r="K17" i="13"/>
  <c r="G17" i="13"/>
  <c r="I17" i="13" s="1"/>
  <c r="K16" i="13"/>
  <c r="G16" i="13"/>
  <c r="I16" i="13" s="1"/>
  <c r="G15" i="13"/>
  <c r="I15" i="13" s="1"/>
  <c r="L14" i="13"/>
  <c r="H14" i="13" s="1"/>
  <c r="G14" i="13"/>
  <c r="K52" i="12"/>
  <c r="K51" i="12"/>
  <c r="K50" i="12"/>
  <c r="K49" i="12"/>
  <c r="K48" i="12"/>
  <c r="K47" i="12"/>
  <c r="K46" i="12"/>
  <c r="F46" i="12"/>
  <c r="K45" i="12"/>
  <c r="K44" i="12"/>
  <c r="K43" i="12"/>
  <c r="K42" i="12"/>
  <c r="K41" i="12"/>
  <c r="K38" i="12"/>
  <c r="K37" i="12"/>
  <c r="K36" i="12"/>
  <c r="K35" i="12"/>
  <c r="K34" i="12"/>
  <c r="K33" i="12"/>
  <c r="K32" i="12"/>
  <c r="K31" i="12"/>
  <c r="G31" i="12"/>
  <c r="I31" i="12" s="1"/>
  <c r="K30" i="12"/>
  <c r="G30" i="12"/>
  <c r="I30" i="12" s="1"/>
  <c r="K29" i="12"/>
  <c r="G29" i="12"/>
  <c r="I29" i="12" s="1"/>
  <c r="K28" i="12"/>
  <c r="G28" i="12"/>
  <c r="I28" i="12" s="1"/>
  <c r="I37" i="12" s="1"/>
  <c r="K27" i="12"/>
  <c r="G27" i="12"/>
  <c r="I27" i="12" s="1"/>
  <c r="L26" i="12"/>
  <c r="K26" i="12"/>
  <c r="H26" i="12"/>
  <c r="G26" i="12"/>
  <c r="I26" i="12" s="1"/>
  <c r="K25" i="12"/>
  <c r="K24" i="12"/>
  <c r="G24" i="12"/>
  <c r="I24" i="12" s="1"/>
  <c r="K23" i="12"/>
  <c r="G23" i="12"/>
  <c r="I23" i="12" s="1"/>
  <c r="K22" i="12"/>
  <c r="G22" i="12"/>
  <c r="I22" i="12" s="1"/>
  <c r="L21" i="12"/>
  <c r="H21" i="12" s="1"/>
  <c r="K21" i="12"/>
  <c r="G21" i="12"/>
  <c r="K20" i="12"/>
  <c r="L19" i="12"/>
  <c r="K18" i="12"/>
  <c r="K16" i="12"/>
  <c r="K15" i="12"/>
  <c r="K14" i="12"/>
  <c r="L13" i="12"/>
  <c r="K45" i="20"/>
  <c r="K44" i="20"/>
  <c r="K43" i="20"/>
  <c r="K42" i="20"/>
  <c r="K41" i="20"/>
  <c r="K40" i="20"/>
  <c r="K39" i="20"/>
  <c r="F39" i="20"/>
  <c r="K38" i="20"/>
  <c r="K37" i="20"/>
  <c r="K36" i="20"/>
  <c r="K35" i="20"/>
  <c r="K33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G20" i="20"/>
  <c r="I20" i="20" s="1"/>
  <c r="K19" i="20"/>
  <c r="G19" i="20"/>
  <c r="I19" i="20" s="1"/>
  <c r="K18" i="20"/>
  <c r="G18" i="20"/>
  <c r="I18" i="20" s="1"/>
  <c r="K17" i="20"/>
  <c r="G17" i="20"/>
  <c r="I17" i="20" s="1"/>
  <c r="I30" i="20" s="1"/>
  <c r="K16" i="20"/>
  <c r="G16" i="20"/>
  <c r="I16" i="20" s="1"/>
  <c r="G15" i="20"/>
  <c r="I28" i="20" s="1"/>
  <c r="I50" i="13" l="1"/>
  <c r="I38" i="12"/>
  <c r="I35" i="12"/>
  <c r="I52" i="13"/>
  <c r="H39" i="13"/>
  <c r="I39" i="13" s="1"/>
  <c r="H25" i="12"/>
  <c r="I25" i="12" s="1"/>
  <c r="I55" i="13"/>
  <c r="H25" i="13"/>
  <c r="I25" i="13" s="1"/>
  <c r="I30" i="13"/>
  <c r="I14" i="13"/>
  <c r="I31" i="20"/>
  <c r="I33" i="20" s="1"/>
  <c r="I31" i="19"/>
  <c r="I32" i="19" s="1"/>
  <c r="I21" i="12"/>
  <c r="I36" i="12" s="1"/>
  <c r="I14" i="18"/>
  <c r="H29" i="13"/>
  <c r="I29" i="13" s="1"/>
  <c r="H20" i="12"/>
  <c r="I20" i="12" s="1"/>
  <c r="I21" i="13"/>
  <c r="H20" i="13" s="1"/>
  <c r="I20" i="13" s="1"/>
  <c r="G18" i="8"/>
  <c r="E47" i="8" s="1"/>
  <c r="I29" i="20"/>
  <c r="I36" i="20" s="1"/>
  <c r="I39" i="20" s="1"/>
  <c r="F18" i="8"/>
  <c r="I33" i="18"/>
  <c r="H13" i="18" l="1"/>
  <c r="I13" i="18" s="1"/>
  <c r="I34" i="18"/>
  <c r="I41" i="18" s="1"/>
  <c r="H13" i="13"/>
  <c r="I13" i="13" s="1"/>
  <c r="I51" i="13"/>
  <c r="I58" i="13" s="1"/>
  <c r="I61" i="13" s="1"/>
  <c r="H14" i="20"/>
  <c r="I14" i="20" s="1"/>
  <c r="I34" i="19"/>
  <c r="H14" i="19"/>
  <c r="I14" i="19" s="1"/>
  <c r="I44" i="18" l="1"/>
  <c r="I45" i="18" s="1"/>
  <c r="I49" i="18" s="1"/>
  <c r="I40" i="20"/>
  <c r="I37" i="19"/>
  <c r="I38" i="19" s="1"/>
  <c r="D29" i="8" s="1"/>
  <c r="I62" i="13"/>
  <c r="D34" i="8" l="1"/>
  <c r="E34" i="8" s="1"/>
  <c r="F34" i="8" s="1"/>
  <c r="I44" i="20"/>
  <c r="I45" i="20" s="1"/>
  <c r="E29" i="8"/>
  <c r="I42" i="19"/>
  <c r="I43" i="19" s="1"/>
  <c r="E31" i="8"/>
  <c r="F31" i="8" s="1"/>
  <c r="I66" i="13"/>
  <c r="I67" i="13" s="1"/>
  <c r="D30" i="8"/>
  <c r="E30" i="8" s="1"/>
  <c r="F30" i="8" s="1"/>
  <c r="I52" i="12"/>
  <c r="D32" i="8"/>
  <c r="E32" i="8" s="1"/>
  <c r="F32" i="8" s="1"/>
  <c r="D33" i="8"/>
  <c r="E33" i="8" s="1"/>
  <c r="F33" i="8" s="1"/>
  <c r="I50" i="18"/>
  <c r="E35" i="8" l="1"/>
  <c r="F29" i="8"/>
  <c r="F35" i="8" s="1"/>
  <c r="E48" i="8" s="1"/>
  <c r="E49" i="8" l="1"/>
  <c r="A50" i="8" s="1"/>
</calcChain>
</file>

<file path=xl/sharedStrings.xml><?xml version="1.0" encoding="utf-8"?>
<sst xmlns="http://schemas.openxmlformats.org/spreadsheetml/2006/main" count="1117" uniqueCount="375">
  <si>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</si>
  <si>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</si>
  <si>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</si>
  <si>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</si>
  <si>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</si>
  <si>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</si>
  <si>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</si>
  <si>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</si>
  <si>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</si>
  <si>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</si>
  <si>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</si>
  <si>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</si>
  <si>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</si>
  <si>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</si>
  <si>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3</t>
  </si>
  <si>
    <t>4</t>
  </si>
  <si>
    <t>5</t>
  </si>
  <si>
    <t>6</t>
  </si>
  <si>
    <t>7</t>
  </si>
  <si>
    <t>8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</si>
  <si>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</si>
  <si>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</si>
  <si>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002509</t>
  </si>
  <si>
    <t>АВТОМОБИЛИ БОРТОВЫЕ ГРУЗОПОДЪЕМНОСТЬЮ ДО 5 Т</t>
  </si>
  <si>
    <t>СУМ</t>
  </si>
  <si>
    <t>М3</t>
  </si>
  <si>
    <t>Т</t>
  </si>
  <si>
    <t>ШТ</t>
  </si>
  <si>
    <t>КГ</t>
  </si>
  <si>
    <t>ТРАНСПОРТНЫЕ РАСХОДЫ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</si>
  <si>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</si>
  <si>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</si>
  <si>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</si>
  <si>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</si>
  <si>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</si>
  <si>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</si>
  <si>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</si>
  <si>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</si>
  <si>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ЗАТРАТЫ ТРУДА МАШИНИСТОВ</t>
  </si>
  <si>
    <t>000003</t>
  </si>
  <si>
    <t>100М3</t>
  </si>
  <si>
    <t>1000М3</t>
  </si>
  <si>
    <t>5.1</t>
  </si>
  <si>
    <t>4.1</t>
  </si>
  <si>
    <t>3.2</t>
  </si>
  <si>
    <t>3.1</t>
  </si>
  <si>
    <t>2.4</t>
  </si>
  <si>
    <t>2.3</t>
  </si>
  <si>
    <t>2.2</t>
  </si>
  <si>
    <t>2.1</t>
  </si>
  <si>
    <t>1.1</t>
  </si>
  <si>
    <t>ПО ПРОЕКТУ</t>
  </si>
  <si>
    <t>НА ЕДИНИЦУ</t>
  </si>
  <si>
    <t>НАИМЕНОВАНИЕ РАБОТ И РЕСУРСОВ</t>
  </si>
  <si>
    <t>1.2</t>
  </si>
  <si>
    <t>1.3</t>
  </si>
  <si>
    <t>1.4</t>
  </si>
  <si>
    <t>1.5</t>
  </si>
  <si>
    <t>1.6</t>
  </si>
  <si>
    <t>1.7</t>
  </si>
  <si>
    <t>1.8</t>
  </si>
  <si>
    <t>7.1</t>
  </si>
  <si>
    <t>7.2</t>
  </si>
  <si>
    <t>7.3</t>
  </si>
  <si>
    <t>7.4</t>
  </si>
  <si>
    <t>10М</t>
  </si>
  <si>
    <t>100М</t>
  </si>
  <si>
    <t>030322</t>
  </si>
  <si>
    <t>БОЛТЫ СТРОИТЕЛЬНЫЕ С ГАЙКАМИ И ШАЙБАМИ</t>
  </si>
  <si>
    <t>М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</si>
  <si>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</si>
  <si>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</si>
  <si>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</si>
  <si>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</si>
  <si>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</si>
  <si>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</si>
  <si>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</si>
  <si>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</si>
  <si>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</si>
  <si>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№пп</t>
  </si>
  <si>
    <t>СМР</t>
  </si>
  <si>
    <t>Величина</t>
  </si>
  <si>
    <t>НДС, %</t>
  </si>
  <si>
    <t>Таблица №1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</si>
  <si>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</si>
  <si>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</si>
  <si>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Ед. изм.</t>
  </si>
  <si>
    <t xml:space="preserve"> Цена с НДС</t>
  </si>
  <si>
    <t>1*</t>
  </si>
  <si>
    <t xml:space="preserve">Таблица №4 </t>
  </si>
  <si>
    <t>3.4</t>
  </si>
  <si>
    <t>5.2</t>
  </si>
  <si>
    <t>5.3</t>
  </si>
  <si>
    <t>5.4</t>
  </si>
  <si>
    <t>*Прочие затраты подрядчика, %</t>
  </si>
  <si>
    <t>НДС 12%</t>
  </si>
  <si>
    <t>100ШТ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</si>
  <si>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</si>
  <si>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</si>
  <si>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</si>
  <si>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</si>
  <si>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</si>
  <si>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</si>
  <si>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</si>
  <si>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</si>
  <si>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</si>
  <si>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</si>
  <si>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</si>
  <si>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</si>
  <si>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</si>
  <si>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</si>
  <si>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</si>
  <si>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</si>
  <si>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</si>
  <si>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</si>
  <si>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</si>
  <si>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</si>
  <si>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Получение ордера и разрешения на строительство</t>
  </si>
  <si>
    <t>проект</t>
  </si>
  <si>
    <t>км</t>
  </si>
  <si>
    <t>Прокладка ВОК по существующему каналу</t>
  </si>
  <si>
    <t>Прокладка ВОК по грунту</t>
  </si>
  <si>
    <t>Прокладка ВОК по новому каналу (строительство)</t>
  </si>
  <si>
    <t>Прокладка ВОК по зданию</t>
  </si>
  <si>
    <t>Прокладка ВОК по ВЛС</t>
  </si>
  <si>
    <t>2*</t>
  </si>
  <si>
    <t xml:space="preserve">Итоговая стоимость СМР </t>
  </si>
  <si>
    <t>ЛОКАЛЬНАЯ РЕСУРСНАЯ ВЕДОМОСТЬ № 01</t>
  </si>
  <si>
    <t xml:space="preserve">ОСНОВАНИЕ: </t>
  </si>
  <si>
    <t>РАЗДЕЛ 1:СТРОИТЕЛЬНЫЕ РАБОТЫ</t>
  </si>
  <si>
    <t>E1-1-1-2</t>
  </si>
  <si>
    <t>РАЗРАБОТКА ГРУНТА В ОТВАЛ ЭКСКАВАТОРАМИ "ДРАГЛАЙН" ОДНОКОВШОВЫМИ ЭЛЕКТРИЧЕСКИМИ ШАГАЮЩИМ ПРИ РАБОТЕ НА ГИДРОЭНЕРГЕТИЧЕСКОМ СТРОИТЕЛЬСТВЕ С КОВШОМ ВМЕСТИМОСТЬЮ 15 М3, ГРУППА ГРУНТОВ 2</t>
  </si>
  <si>
    <t>000251</t>
  </si>
  <si>
    <t>БУЛЬДОЗЕРЫ ПРИ РАБОТЕ НА ГИДРОЭНЕРГЕТИЧЕСКОМ СТРОИТЕЛЬСТВЕ И ГОРНОВСКРЫШНЫХ РАБОТАХ 79 (108) КВТ (Л.С.)</t>
  </si>
  <si>
    <t>002314</t>
  </si>
  <si>
    <t>ЭКСКАВАТОРЫ ОДНОКОВШОВЫЕ ЭЛЕКТРИЧЕСКИЕ ШАГАЮЩИЕ ПРИ РАБОТЕ НА ГИДРОЭНЕРГЕТИЧЕСКОМ СТРОИТЕЛЬСТВЕ 15 М3</t>
  </si>
  <si>
    <t>E1-2-61-2</t>
  </si>
  <si>
    <t>ЗАСЫПКА ВРУЧНУЮ ТРАНШЕЙ, ПАЗУХ КОТЛОВАНОВ И ЯМ, ГРУППА ГРУНТОВ 2</t>
  </si>
  <si>
    <t>E34-2-5-4</t>
  </si>
  <si>
    <t>УСТРОЙСТВО КОЛОДЦЕВ ЖЕЛЕЗОБЕТОННЫХ СБОРНЫХ ТИПОВЫХ, СОБРАННЫХ НА ТРАССЕ, УСТАНАВЛИВАЕМЫХ НА ПЕШЕХОДНОЙ ЧАСТИ ККС-2</t>
  </si>
  <si>
    <t>КОЛОДЕЦ</t>
  </si>
  <si>
    <t>012224</t>
  </si>
  <si>
    <t>РАСТВОР ГОТОВЫЙ КЛАДОЧНЫЙ ЦЕМЕНТНЫЙ, МАРКА 50</t>
  </si>
  <si>
    <t>030956</t>
  </si>
  <si>
    <t>КРАСКИ МАСЛЯНЫЕ ЗЕМЛЯНЫЕ МА-0115 МУМИЯ, СУРИК ЖЕЛЕЗНЫЙ</t>
  </si>
  <si>
    <t>039803</t>
  </si>
  <si>
    <t>ЛЮК ДЛЯ КАБЕЛЬНЫХ КОЛОДЦЕВ В ТЕЛЕФОННОЙ КАНАЛИЗАЦИИ ЛЕГКОГО ТИПА Л</t>
  </si>
  <si>
    <t>044112</t>
  </si>
  <si>
    <t>ЗАМАЗКА ЗАЩИТНАЯ</t>
  </si>
  <si>
    <t>5.5</t>
  </si>
  <si>
    <t>КРОНШТЕЙНЫ ДЛЯ КАБЕЛЬНЫХ КОЛОДЦЕВ С ДВУМЯ ЕРШАМИ ДЛИНОЙ 1300 ММ, ТИПА ККП-1-1300</t>
  </si>
  <si>
    <t>000642</t>
  </si>
  <si>
    <t>МАШИНЫ МОНТАЖНЫЕ ДЛЯ ВЫПОЛНЕНИЯ РАБОТ ПРИ ПРОКЛАДКЕ И МОНТАЖЕ КАБЕЛЯ НА БАЗЕ АВТОМОБИЛЯ ГАЗ-66</t>
  </si>
  <si>
    <t>КОНСОЛИ ДЛЯ КАБЕЛЬНЫХ КОЛОДЦЕВ И ШАХТ СВЯЗИ ККЧ-2</t>
  </si>
  <si>
    <t>E34-2-3-2</t>
  </si>
  <si>
    <t>УСТРОЙСТВО ТРУБОПРОВОДОВ ИЗ ПОЛИЭТИЛЕНОВЫХ ТРУБ БОЛЕЕ 2-Х ОТВЕРСТИЙ</t>
  </si>
  <si>
    <t>КАН-КМ</t>
  </si>
  <si>
    <t>034002</t>
  </si>
  <si>
    <t>БЕНЗИН АВТОМОБИЛЬНЫЙ АИ-98, АИ-95 "ЭКСТРА", АИ-93</t>
  </si>
  <si>
    <t>036097</t>
  </si>
  <si>
    <t>ПИЛОМАТЕРИАЛЫ ХВОЙНЫХ ПОРОД. БРУСЬЯ НЕОБРЕЗНЫЕ ДЛИНОЙ 2-3,75 М, ВСЕ ШИРИНЫ, ТОЛЩИНОЙ 100-125 ММ III СОРТА</t>
  </si>
  <si>
    <t>058608</t>
  </si>
  <si>
    <t>ТРУБЫ ПОЛИЭТИЛЕНОВЫЕ НИЗКОГО ДАВЛЕНИЯ (ПНД) С НАРУЖНЫМ ДИАМЕТРОМ 110 ММ</t>
  </si>
  <si>
    <t>Ц10-6-48-6</t>
  </si>
  <si>
    <t>ПРОКЛАДКА ВОЛОКОННО-ОПТИЧЕСКИХ КАБЕЛЕЙ В КАНАЛИЗАЦИИ В ТРУБОПРОВОДЕ ПО СВОБОДНОМУ КАНАЛУ</t>
  </si>
  <si>
    <t>032545</t>
  </si>
  <si>
    <t>ПРОВОЛОКА СВЕТЛАЯ ДИАМЕТРОМ 3,0 ММ</t>
  </si>
  <si>
    <t>032679</t>
  </si>
  <si>
    <t>ЛЕНТА ПОЛИЭТИЛЕНОВАЯ С ЛИПКИМ СЛОЕМ, МАРКИ А</t>
  </si>
  <si>
    <t>058664</t>
  </si>
  <si>
    <t>ЛЕНТА ИЗОЛЯЦИОННАЯ ПРОРЕЗИНЕННАЯ ОДНОСТОРОННЯЯ ШИРИНА 20 ММ, ТОЛЩИНА 0,25-0,35 ММ</t>
  </si>
  <si>
    <t>ИТОГО БЕЗ ОБОРУДОВАНИЯ</t>
  </si>
  <si>
    <t>ЛОКАЛЬНАЯ РЕСУРСНАЯ ВЕДОМОСТЬ № 02</t>
  </si>
  <si>
    <t>докладка</t>
  </si>
  <si>
    <t>НАИМЕНОВАНИЕ ОБЪЕКТА: 2</t>
  </si>
  <si>
    <t>ЛОКАЛЬНАЯ РЕСУРСНАЯ ВЕДОМОСТЬ № 03</t>
  </si>
  <si>
    <t>Ц10-6-48-1</t>
  </si>
  <si>
    <t>ПРОКЛАДКА ВОЛОКОННО-ОПТИЧЕСКИХ КАБЕЛЕЙ КАБЕЛЕУКЛАДЧИКОМ В ГРУНТАХ ГРУПП I, II</t>
  </si>
  <si>
    <t>КМ-ТРАС</t>
  </si>
  <si>
    <t>000603</t>
  </si>
  <si>
    <t>КАБЕЛЕУКЛАДЧИКИ НАВЕСНЫЕ ВИБРАЦИОННЫЕ ДЛЯ ПРОКЛАДКИ СИММЕТРИЧНОГО КАБЕЛЯ КНВ-2КК</t>
  </si>
  <si>
    <t>000689</t>
  </si>
  <si>
    <t>КРАНЫ АВТОМОБИЛЬНЫЕ ГРУЗОПОДЪЕМНОСТЬЮ 10 Т В СОСТАВЕ КАБЕЛЕУКЛАДОЧНОЙ КОЛОННЫ</t>
  </si>
  <si>
    <t>001210</t>
  </si>
  <si>
    <t>ЛАБОРАТОРИИ ПЕРЕДВИЖНЫЕ МОНТАЖНО-ИЗМЕРИТЕЛЬНЫЕ НА БАЗЕ КАМАЗ-43101 (ЛИОК)</t>
  </si>
  <si>
    <t>E1-1-171-2 ШHК.ДОП.1</t>
  </si>
  <si>
    <t>ЗАСЫПКА ТРАНШЕЙ И КОТЛОВАНОВ БУЛЬДОЗЕРАМИ "КАМАЦУ 155А" МОЩНОСТЬЮ 236/320/КВТ /Л.С./ ПРИ ПЕРЕМЕЩЕНИИ ГРУНТА ДО 5М ГРУППА ГРУНТОВ 2</t>
  </si>
  <si>
    <t>003470</t>
  </si>
  <si>
    <t>БУЛЬДОЗЕРЫ "KOMATSU" 155А ПРИ РАБОТЕ НА ДРУГИХ ВИДАХ СТРОИТЕЛЬСТВА (КРОМЕ ВОДОХОЗЯЙСТВЕННОГО), МОЩНОСТЬЮ 236 (316) КВТ (Л.С.)</t>
  </si>
  <si>
    <t>E27-9-4-1</t>
  </si>
  <si>
    <t>УСТАНОВКА СТОЛБИКОВ СИГНАЛЬНЫХ ЖЕЛЕЗОБЕТОННЫХ</t>
  </si>
  <si>
    <t>001070</t>
  </si>
  <si>
    <t>МАШИНЫ БУРИЛЬНО-КРАНОВЫЕ НА АВТОМОБИЛЕ ГЛУБИНОЙ БУРЕНИЯ 3,5 М</t>
  </si>
  <si>
    <t>031434</t>
  </si>
  <si>
    <t>ГРУНТОВКА</t>
  </si>
  <si>
    <t>5.6</t>
  </si>
  <si>
    <t>031445</t>
  </si>
  <si>
    <t>КРАСКИ ПЕРХЛОРВИНИЛОВЫЕ</t>
  </si>
  <si>
    <t>5.7</t>
  </si>
  <si>
    <t>035550</t>
  </si>
  <si>
    <t>ФОЛЬГА АЛЮМИНИЕВАЯ ДЛЯ ТЕХНИЧЕСКИХ ЦЕЛЕЙ МЯГКАЯ, РУЛОННАЯ, ТОЛЩИНОЙ 0,1 ММ</t>
  </si>
  <si>
    <t>5.8</t>
  </si>
  <si>
    <t>040462</t>
  </si>
  <si>
    <t>СМОЛА ЭПОКСИДНАЯ МАРКИ ЭД-20</t>
  </si>
  <si>
    <t>УКАЗАТЕЛЬНЫЙ СТ</t>
  </si>
  <si>
    <t>УКАЗАТЕЛЬНЫЙ СТОЛБИК</t>
  </si>
  <si>
    <t>Ц8-2-143-5 ШHК.ДОП.7</t>
  </si>
  <si>
    <t>ПОКРЫТИЕ КАБЕЛЯ ЛЕНТОЙ СИГНАЛЬНОЙ ОДНОГО КАБЕЛЯ</t>
  </si>
  <si>
    <t>033468</t>
  </si>
  <si>
    <t>ЛЕНТЫ СИГНАЛЬНЫЕ ТИП МАРКА ПО ПРОЕКТУ</t>
  </si>
  <si>
    <t>ЛОКАЛЬНАЯ РЕСУРСНАЯ ВЕДОМОСТЬ № 04</t>
  </si>
  <si>
    <t>Ц10-6-35-1</t>
  </si>
  <si>
    <t>КАБЕЛИ, ПОДВЕШИВАЕМЫЕ НА ОПОРАХ. КАБЕЛЬ НА СТОЛБОВОЙ ЛИНИИ, МАССА 1 М, КГ, ДО 2</t>
  </si>
  <si>
    <t>039714</t>
  </si>
  <si>
    <t>ГЛУХАРИ</t>
  </si>
  <si>
    <t>039787</t>
  </si>
  <si>
    <t>КОНСОЛИ ДЛЯ КРЕПЛЕНИЯ И ПОДВЕСКИ СТАЛЬНОГО КАНАТА КСП-2</t>
  </si>
  <si>
    <t>039836</t>
  </si>
  <si>
    <t>КАНАТЫ ДВОЙНОЙ СВИВКИ ТИПА ЛК-Р КОНСТР.6Х19/+10С ГРУППЫ 1570 ИЗ ОЦИНКОВАННОЙ ПРОВОЛОКИ МАРКИ В, Д=6.9 ММ</t>
  </si>
  <si>
    <t>041216</t>
  </si>
  <si>
    <t>СТЯЖКИ ВИНТОВЫЕ</t>
  </si>
  <si>
    <t>1.9</t>
  </si>
  <si>
    <t>041436</t>
  </si>
  <si>
    <t>ПОДВЕС С ПОЯСКАМИ</t>
  </si>
  <si>
    <t>1.10</t>
  </si>
  <si>
    <t>041444</t>
  </si>
  <si>
    <t>ЗАЖИМ ДВУХБОЛТОВОЙ</t>
  </si>
  <si>
    <t>1.11</t>
  </si>
  <si>
    <t>065679</t>
  </si>
  <si>
    <t>ХОМУТИК</t>
  </si>
  <si>
    <t>1.12</t>
  </si>
  <si>
    <t>097119</t>
  </si>
  <si>
    <t>СТЕКЛОЛЕНТА ЛИПКАЯ СМОЛЯНАЯ НА ОСНОВЕ ХЛОПКОПОЛИЭФИРНОЙ ТКАНИ, ТОЛЩИНОЙ 0,8 ММ</t>
  </si>
  <si>
    <t>ЛОКАЛЬНАЯ РЕСУРСНАЯ ВЕДОМОСТЬ № 05</t>
  </si>
  <si>
    <t>Ц10-6-48-7</t>
  </si>
  <si>
    <t>ПРОКЛАДКА ВОЛОКОННО-ОПТИЧЕСКИХ КАБЕЛЕЙ В КАНАЛИЗАЦИИ В ТРУБОПРОВОДЕ ПО ЗАНЯТОМУ КАНАЛУ</t>
  </si>
  <si>
    <t>ЛОКАЛЬНАЯ РЕСУРСНАЯ ВЕДОМОСТЬ № 06</t>
  </si>
  <si>
    <t>ПРОКЛАДКА КАБЕЛЯ ПО ЗДАНИЮ</t>
  </si>
  <si>
    <t>Ц10-1-54-1</t>
  </si>
  <si>
    <t>ПРОКЛАДКА КАБЕЛЯ ПО ВОЗДУШНЫМ МЕТАЛЛИЧЕСКИМ ЖЕЛОБАМ. КАБЕЛЬ НА ОДНОМ ОБЪЕКТЕ ОТ 10 ДО 50 КМ С ВЯЗКОЙ ПАКЕТАМИ</t>
  </si>
  <si>
    <t>030254</t>
  </si>
  <si>
    <t>ШПАГАТ ИЗ ПЕНЬКОВОГО ВОЛОКНА</t>
  </si>
  <si>
    <t>031620</t>
  </si>
  <si>
    <t>ВОСК ПОЛИЭТИЛЕНОВЫЙ НЕОКИСЛЕННЫЙ МАРОК ПВ-25, ПВ-100, ПВ-200, ПВ-300, ПВ-500</t>
  </si>
  <si>
    <t>046131</t>
  </si>
  <si>
    <t>ПРЕССШПАН ЛИСТОВОЙ, МАРКИ А</t>
  </si>
  <si>
    <t>Стоимость на 1 км с НДС (Сум)</t>
  </si>
  <si>
    <t>Стоимость на 1 км без НДС (Сум)</t>
  </si>
  <si>
    <t>Стоимость с НДС на общий объем (Сум)</t>
  </si>
  <si>
    <t>итого</t>
  </si>
  <si>
    <t xml:space="preserve">итого </t>
  </si>
  <si>
    <t>Итоговая стоимость ПИР/ПСД/легализация /регистрация</t>
  </si>
  <si>
    <t>Ед. измер</t>
  </si>
  <si>
    <t>Таблица№2</t>
  </si>
  <si>
    <t>Таблица №3</t>
  </si>
  <si>
    <t>проведение СМР</t>
  </si>
  <si>
    <t>комплект</t>
  </si>
  <si>
    <t xml:space="preserve">Итого без НДС </t>
  </si>
  <si>
    <t xml:space="preserve">Итого с НДС </t>
  </si>
  <si>
    <t>10.</t>
  </si>
  <si>
    <t>11.</t>
  </si>
  <si>
    <t>Предварительное кол-во</t>
  </si>
  <si>
    <t>Предварительное     кол-во</t>
  </si>
  <si>
    <t>Предварительное      кол-во, км</t>
  </si>
  <si>
    <t>Разработка и согласование РД (включая утверждаемую часть и РП), станционная часть</t>
  </si>
  <si>
    <t>Разработка и согласование РД (включая утверждаемую часть и РП), линейная часть</t>
  </si>
  <si>
    <t>Получение архитектурно – планировочного задания</t>
  </si>
  <si>
    <t>компл.</t>
  </si>
  <si>
    <t>Оформление и предоставление исполнительной документации, и подписание актов госкомиссии у всех организаций участвующих в комиссии, включая ГИКСИТ</t>
  </si>
  <si>
    <t>Наименование работ</t>
  </si>
  <si>
    <t>Проведение предпроектных изысканий. Разработка основных предпроектных решений (в том числе согласование с арендодателями и заказчиком</t>
  </si>
  <si>
    <t>Получение решения Хокимията на строительство ВОЛС</t>
  </si>
  <si>
    <t>Согласование проектной документации со всеми необходимыми органами (управ-е градостроительства и архитектуры и/или ГАСН, ЦГСЭН и т.д.)</t>
  </si>
  <si>
    <t>Итоговая расчетная стоимость :</t>
  </si>
  <si>
    <t xml:space="preserve">  </t>
  </si>
  <si>
    <r>
      <rPr>
        <b/>
        <sz val="18"/>
        <color indexed="8"/>
        <rFont val="Times New Roman"/>
        <family val="1"/>
        <charset val="204"/>
      </rPr>
      <t xml:space="preserve">  ИТОГО</t>
    </r>
    <r>
      <rPr>
        <sz val="18"/>
        <color indexed="8"/>
        <rFont val="Times New Roman"/>
        <family val="1"/>
        <charset val="204"/>
      </rPr>
      <t xml:space="preserve"> </t>
    </r>
    <r>
      <rPr>
        <b/>
        <sz val="18"/>
        <color theme="1"/>
        <rFont val="Times New Roman"/>
        <family val="1"/>
        <charset val="204"/>
      </rPr>
      <t>стоимость по Таблице №4</t>
    </r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</si>
  <si>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6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</si>
  <si>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8.1</t>
  </si>
  <si>
    <t>8.2</t>
  </si>
  <si>
    <t>8.3</t>
  </si>
  <si>
    <t>8.4</t>
  </si>
  <si>
    <t>8.5</t>
  </si>
  <si>
    <t>8.6</t>
  </si>
  <si>
    <t>9</t>
  </si>
  <si>
    <t>N</t>
  </si>
  <si>
    <t>M</t>
  </si>
  <si>
    <t>K</t>
  </si>
  <si>
    <t>ПРОЧИЕ ЗАТРАТЫ ПОДРЯЧИКА</t>
  </si>
  <si>
    <t xml:space="preserve">ПРОЧИЕ ЗАТРАТЫ ПОДРЯЧИКА </t>
  </si>
  <si>
    <t>ЗАГОТОВИТЕЛЬНО-СКЛАДСКИЕ РАСХОДЫ, 2%</t>
  </si>
  <si>
    <t>ВОК-48</t>
  </si>
  <si>
    <t>ВОК 48</t>
  </si>
  <si>
    <t>Прокладка ВОК по новому каналу (докладка, восстановление)</t>
  </si>
  <si>
    <t>прокладка ВОК в грунте</t>
  </si>
  <si>
    <t>прокладка ВОЛС подвесного</t>
  </si>
  <si>
    <t>прокладка кабеля по существующему каналу</t>
  </si>
  <si>
    <t>`</t>
  </si>
  <si>
    <t>**Cтоимость ЧЕЛ/ЧАС, но не выше чем по месту регистрации Участника</t>
  </si>
  <si>
    <t>ПИР/ПСД/Легализация и регистрация</t>
  </si>
  <si>
    <t>ЛОКАЛЬНАЯ РЕСУРСНАЯ ВЕДОМОСТЬ № 07</t>
  </si>
  <si>
    <t>РАЗДЕЛ 2: МОНТАЖНЫЕ РАБОТЫ</t>
  </si>
  <si>
    <t>Ц1006-055-08 ДОП. 11 ГОСАРХИТЕКТСТРОЙ РУЗ ПР. № 429 ОТ 15.12.17 Г.</t>
  </si>
  <si>
    <t>МОНТАЖ УСТРОЙСТВА СТЫКОВКИ СТАНЦИОННОГО И ЛИНЕЙНОГО КАБЕЛЕЙ [УССЛК]. УСТАНОВКА, МОНТАЖ УССЛК С УЧЕТОМ ИЗМЕРЕНИЙ В ПРОЦЕССЕ МОНТАЖА НА ВОЛОКОННО-ОПТИЧЕСКОМ КАБЕЛЕ ГТС С ЧИСЛОМ ВОЛОКОН 48</t>
  </si>
  <si>
    <t>УССЛК</t>
  </si>
  <si>
    <t>СПИРТ ЭТИЛОВЫЙ РЕКТИФИКОВАННЫЙ ТЕХНИЧЕСКИЙ, СОРТ I</t>
  </si>
  <si>
    <t>БЕНЗИН АВИАЦИОННЫЙ Б-70</t>
  </si>
  <si>
    <t>31198</t>
  </si>
  <si>
    <t>32679</t>
  </si>
  <si>
    <t>34001</t>
  </si>
  <si>
    <t xml:space="preserve">МОНТАЖ ODF </t>
  </si>
  <si>
    <t>ПАТЧ-ПАНЕЛЬ НА 48 ПОРТОВ</t>
  </si>
  <si>
    <t>АДАПТЕР LC (ДУПЛЕКС)</t>
  </si>
  <si>
    <t>ПИГТЕЙЛИ LC-1,5М</t>
  </si>
  <si>
    <t>Таблица №3.1</t>
  </si>
  <si>
    <t>монтажные работы</t>
  </si>
  <si>
    <t>Предварительное      кол-во, шт.</t>
  </si>
  <si>
    <t>Стоимость за 1 шт. без НДС (Сум)</t>
  </si>
  <si>
    <t>Стоимость за 1 шт. с НДС (Сум)</t>
  </si>
  <si>
    <t>Монтаж оптических патч-панелей ODF</t>
  </si>
  <si>
    <t>Монтаж оптических муфт на ВОК</t>
  </si>
  <si>
    <t>МОНТАЖ ОПТИЧЕСКОЙ МУФТЫ</t>
  </si>
  <si>
    <t>ЛОКАЛЬНАЯ РЕСУРСНАЯ ВЕДОМОСТЬ № 08</t>
  </si>
  <si>
    <t xml:space="preserve">МУФТЫ ПРЯМЫЕ С УЧЕТОМ ИЗМЕРЕНИЙ РЕФЛЕКТОМЕТРОМ В ПРОЦЕССЕ МОНТАЖА НА КАБЕЛЕ ГТС В КОЛОДЦЕ С ЧИСЛОМ ВОЛОКОН 48. </t>
  </si>
  <si>
    <t xml:space="preserve">Ц1006-051-08 </t>
  </si>
  <si>
    <t>МУФТА ОПТИЧЕСКАЯ ПРЯМАЯ НА ВОК-48 ВОЛОКОННОМ</t>
  </si>
  <si>
    <t>ЛОКАЛЬНАЯ РЕСУРСНАЯ ВЕДОМОСТЬ № 09</t>
  </si>
  <si>
    <t>Ц1006-54-08 ТЧ-6-3 П.3 КЗТР=2,0, КЭМ=2,0</t>
  </si>
  <si>
    <t>ИЗМЕРЕНИЕ НА СМОНТИРОВАННОМ УЧАСТКЕ ВОЛОКОННО-ОПТИЧЕСКОГО КАБЕЛЯ ГТС В ОДНОМ НАПРАВЛЕНИИ С ЧИСЛОМ ВОЛОКОН 48. ИЗМЕРЕНИЯ НА СМОНТИРОВАННОМ УЧАСТКЕ В ДВУХ НАПРАВЛЕНИЯХ, ПРИМЕНЕН КОЭФФИЦИЕНТ К НОРМАМ ЗАТРАТ ТРУДА - 2,0, К НОРМАМ ЭКСПЛУАТАЦИИ МАШИН - 2,0.</t>
  </si>
  <si>
    <t>УЧАСТОК</t>
  </si>
  <si>
    <t>ИЗМЕРЕНИЯ  ВОК</t>
  </si>
  <si>
    <t xml:space="preserve">Измерения  ВОЛС </t>
  </si>
  <si>
    <t>Ц1006-53-08</t>
  </si>
  <si>
    <t>ИЗМЕРЕНИЕ ЗАТУХАНИЯ НА КАБЕЛЬНОЙ ПЛОЩАДКЕ ВОЛОКОННО-ОПТИЧЕСКОГО КАБЕЛЯ ГТС С ЧИСЛОМ ВОЛОКОН 48</t>
  </si>
  <si>
    <t>КАБЕЛЬ</t>
  </si>
  <si>
    <t>Стоимость за единицу</t>
  </si>
  <si>
    <r>
      <t>В таблице №2 в "</t>
    </r>
    <r>
      <rPr>
        <b/>
        <sz val="18"/>
        <color theme="1"/>
        <rFont val="Times New Roman"/>
        <family val="1"/>
        <charset val="204"/>
      </rPr>
      <t>Данные подрядчика"</t>
    </r>
    <r>
      <rPr>
        <sz val="18"/>
        <color theme="1"/>
        <rFont val="Times New Roman"/>
        <family val="1"/>
        <charset val="204"/>
      </rPr>
      <t xml:space="preserve"> нужно вбить цифрами</t>
    </r>
  </si>
  <si>
    <t xml:space="preserve">Оформление сметной документации </t>
  </si>
  <si>
    <t xml:space="preserve">Получение экологической  Государственной экспертизы </t>
  </si>
  <si>
    <t>Проведение и предоставление топографической съёмки о наличии подземных коммуникаций</t>
  </si>
  <si>
    <t>КАБЕЛЬНАЯ ПРОДУКЦИЯ</t>
  </si>
  <si>
    <t>ТРАНСПОРТНЫЕ РАСХОДЫ НА СТРОИТЕЛЬНЫЕ МАТЕРИАЛЫ</t>
  </si>
  <si>
    <t>ТРАНСПОРТНЫЕ РАСХОДЫ НА КАБЕЛЬ</t>
  </si>
  <si>
    <t>строительство кабельной канализации</t>
  </si>
  <si>
    <t/>
  </si>
  <si>
    <t xml:space="preserve">ТРАНСПОРТНЫЕ РАСХОДЫ НА КАБЕЛЬ </t>
  </si>
  <si>
    <t xml:space="preserve">ЗАГОТОВИТЕЛЬНО-СКЛАДСКИЕ РАСХОДЫ </t>
  </si>
  <si>
    <t>КРОНШТЕЙН</t>
  </si>
  <si>
    <t>КОНСОЛЬ</t>
  </si>
  <si>
    <t>ТЕЛЕФОННЫЕ КОЛОДЦЫ ККС-2-80 ВЕРХНИЙ И НИЖНИЙ</t>
  </si>
  <si>
    <r>
      <t>Все   предложенные стоимости по</t>
    </r>
    <r>
      <rPr>
        <b/>
        <sz val="18"/>
        <color theme="1"/>
        <rFont val="Times New Roman"/>
        <family val="1"/>
        <charset val="204"/>
      </rPr>
      <t xml:space="preserve"> Таблицам №1,№2,№3</t>
    </r>
    <r>
      <rPr>
        <sz val="18"/>
        <color theme="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8"/>
        <color theme="1"/>
        <rFont val="Times New Roman"/>
        <family val="1"/>
        <charset val="204"/>
      </rPr>
      <t>Итоговая расчетная стоимость ценообразования</t>
    </r>
    <r>
      <rPr>
        <sz val="18"/>
        <color theme="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8"/>
        <color theme="1"/>
        <rFont val="Times New Roman"/>
        <family val="1"/>
        <charset val="204"/>
      </rPr>
      <t>Регион регистрации"</t>
    </r>
    <r>
      <rPr>
        <sz val="18"/>
        <color theme="1"/>
        <rFont val="Times New Roman"/>
        <family val="1"/>
        <charset val="204"/>
      </rPr>
      <t>, свой регион регистрации в налоговых органах .
При правильном заполнение  Таблицы №-2 ( показатели по величине прочих затрат подрядчика,Cтоимость ЧЕЛ/ЧАС) и Таблицы №3-(Проведение смр) - указанные коэфиценты и цифры будут автоматически отражаться в локально ресурсной сметном расчете- "</t>
    </r>
    <r>
      <rPr>
        <b/>
        <sz val="18"/>
        <color theme="1"/>
        <rFont val="Times New Roman"/>
        <family val="1"/>
        <charset val="204"/>
      </rPr>
      <t xml:space="preserve">F-5 ПО ЗДАНИЮ,  F-5 СТРОИТЕЛЬСТВО НОВОЙ КАНАЛИЗАЦИИ, F-5 ДОКЛАДКА, F-5 ГРУНТ, F-5 ПО ВЛС, F-5 ПО СУЩ.КАНАЛУ, F-5 МОНТАЖНЫЕ РАБОТЫ ODF, F-5 МОНТАЖНЫЕ РАБОТЫ МУФТЫ, F-5 МОНТАЖНЫЕ РАБОТЫ ИЗМЕРЕНИЯ; </t>
    </r>
    <r>
      <rPr>
        <sz val="18"/>
        <color theme="1"/>
        <rFont val="Times New Roman"/>
        <family val="1"/>
        <charset val="204"/>
      </rPr>
      <t xml:space="preserve"> и в следствие преобразуется итоговая сумма по локально ресурсной смете.
 а в </t>
    </r>
    <r>
      <rPr>
        <b/>
        <sz val="18"/>
        <color theme="1"/>
        <rFont val="Times New Roman"/>
        <family val="1"/>
        <charset val="204"/>
      </rPr>
      <t>Таблице №4</t>
    </r>
    <r>
      <rPr>
        <sz val="18"/>
        <color theme="1"/>
        <rFont val="Times New Roman"/>
        <family val="1"/>
        <charset val="204"/>
      </rPr>
      <t xml:space="preserve"> отобразятся итоговые стоимости по </t>
    </r>
    <r>
      <rPr>
        <b/>
        <sz val="18"/>
        <color theme="1"/>
        <rFont val="Times New Roman"/>
        <family val="1"/>
        <charset val="204"/>
      </rPr>
      <t xml:space="preserve"> по таблице№1 и таблице №3</t>
    </r>
    <r>
      <rPr>
        <sz val="18"/>
        <color theme="1"/>
        <rFont val="Times New Roman"/>
        <family val="1"/>
        <charset val="204"/>
      </rPr>
      <t xml:space="preserve"> .
ОБЯЗАТЕЛЬНЫЕ УСЛОВИЯ:
1. Участник конкурса должен предоставить и загрузить файл </t>
    </r>
    <r>
      <rPr>
        <b/>
        <sz val="18"/>
        <color theme="1"/>
        <rFont val="Times New Roman"/>
        <family val="1"/>
        <charset val="204"/>
      </rPr>
      <t>"Итоговая расчетная стоимость ценообразования"</t>
    </r>
    <r>
      <rPr>
        <sz val="18"/>
        <color theme="1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Таблице№4, в Портале- E. TENDER UZEX.UZ, в окошке ценового предложения.</t>
    </r>
    <r>
      <rPr>
        <b/>
        <sz val="18"/>
        <color theme="1"/>
        <rFont val="Times New Roman"/>
        <family val="1"/>
        <charset val="204"/>
      </rPr>
      <t xml:space="preserve">  
</t>
    </r>
  </si>
  <si>
    <t>Регистрация законченного объекта строительства (проведение исполнительной топографической съемки, занесение в общ. базу данных картографии, получение справки об этом) за 1 участок</t>
  </si>
  <si>
    <t>2025 год c 12%
1-квартал</t>
  </si>
  <si>
    <t>ГИЛЬЗА ТЕРМОУСАДОЧНАЯ КЗДС ДЛИНА 60 ММ</t>
  </si>
  <si>
    <t>ТРУБЫ ПОЛИЭТИЛЕНОВЫЕ БЕЗНАПОРНЫЕ D=110 ММ, H =5 ММ</t>
  </si>
  <si>
    <t>Е0102-057-02 . ТЧ П.3.191 КЗТР=1,2, КЭМ=1,2</t>
  </si>
  <si>
    <t>РАЗРАБОТКА ГРУНТА ВРУЧНУЮ В ТРАНШЕЯХ ГЛУБИНОЙ ДО 2 М БЕЗ КРЕПЛЕНИЙ С ОТКОСАМИ, ГРУППА ГРУНТОВ 2. ПРОЕЗЖАЯ ЧАСТЬ УЛИЦ И ДОРОГ ПРИ НАЛИЧИИ СИСТЕМАТИЧЕСКОГО ДВИЖЕНИЯ ТРАНСПОРТА, ПРИМЕНЕН КОЭФФИЦИЕНТ К НОРМАМ ЗАТРАТ ТРУДА - 1,2 И К НОРМАМ ЭКСПЛУАТАЦИИ МАШИН-1,2</t>
  </si>
  <si>
    <t>Е0102-060-02</t>
  </si>
  <si>
    <t>ПОГРУЗКА ВРУЧНУЮ НЕУПЛОТНЕННОГО ГРУНТА ИЗ ШТАБЕЛЕЙ И ОТВАЛОВ В ТРАНСПОРТНЫЕ СРЕДСТВА, ГРУППА ГРУНТОВ: 2</t>
  </si>
  <si>
    <t>E34-2-3-1</t>
  </si>
  <si>
    <t>УСТРОЙСТВО ТРУБОПРОВОДОВ ИЗ ПОЛИЭТИЛЕНОВЫХ ТРУБ ДО 2-Х ОТВЕРСТИЙ</t>
  </si>
  <si>
    <t>Е310-1020</t>
  </si>
  <si>
    <t>ПЕРЕВОЗКА ГРУЗОВ АВТОМОБИЛЕМ, РАССТОЯНИЕ ПЕРЕВОЗКИ 20 КМ, КЛАСС ГРУЗА 1</t>
  </si>
  <si>
    <t>163</t>
  </si>
  <si>
    <t>АВТОМОБИЛИ-САМОСВАЛЫ ГРУЗОПОДЪЕМНОСТЬЮ ДО 10 Т</t>
  </si>
  <si>
    <t>МАШ.-Ч</t>
  </si>
  <si>
    <t>6.1</t>
  </si>
  <si>
    <t>6.2</t>
  </si>
  <si>
    <t>6.3</t>
  </si>
  <si>
    <t>6.4</t>
  </si>
  <si>
    <t>6.5</t>
  </si>
  <si>
    <t>6.6</t>
  </si>
  <si>
    <t xml:space="preserve"> </t>
  </si>
  <si>
    <t xml:space="preserve">                  Приложение №5                                                                                                                                                     к Техническому заданию на выбор подрядной организации для проведения проектно-изыскательских и строительно-монтажных работ по линейно-кабельным сооружениям ВОЛС в Сурхандарьинской области в РЦО г. Термез и г. Денау.                                                                                                                                                                                                                                                                                                                                                                            №FC-2025-TZ-3</t>
  </si>
  <si>
    <t>*Предложенная участником Величина прочих затрат Подрядчика-%, должна указываться не выше целевого значения - 17,27%.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</si>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</sst>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.00_р_._-;\-* #,##0.00_р_._-;_-* &quot;-&quot;??_р_._-;_-@_-"/>
    <numFmt numFmtId="166" formatCode="#,##0.00\ _₽"/>
  </numFmts>
  <fonts count="63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6"/>
      <name val="Times New Roman"/>
      <family val="1"/>
    </font>
    <font>
      <b/>
      <sz val="16"/>
      <color indexed="10"/>
      <name val="Times New Roman"/>
      <family val="1"/>
    </font>
    <font>
      <sz val="16"/>
      <name val="Times New Roman"/>
      <family val="1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rgb="FF00206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</font>
    <font>
      <b/>
      <sz val="8"/>
      <color rgb="FF0000FF"/>
      <name val="Arial"/>
      <family val="2"/>
      <charset val="204"/>
    </font>
    <font>
      <sz val="10"/>
      <name val="Times New Roman Cyr"/>
      <family val="1"/>
      <charset val="204"/>
    </font>
    <font>
      <sz val="11"/>
      <color rgb="FF9C5700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10"/>
      <color theme="1"/>
      <name val="Arial Cyr"/>
      <charset val="204"/>
    </font>
    <font>
      <i/>
      <sz val="8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7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9" applyNumberFormat="0" applyAlignment="0" applyProtection="0"/>
    <xf numFmtId="0" fontId="13" fillId="27" borderId="10" applyNumberFormat="0" applyAlignment="0" applyProtection="0"/>
    <xf numFmtId="0" fontId="14" fillId="27" borderId="9" applyNumberFormat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28" borderId="15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3" fillId="0" borderId="0"/>
    <xf numFmtId="0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31" borderId="16" applyNumberFormat="0" applyFont="0" applyAlignment="0" applyProtection="0"/>
    <xf numFmtId="9" fontId="10" fillId="0" borderId="0" applyFont="0" applyFill="0" applyBorder="0" applyAlignment="0" applyProtection="0"/>
    <xf numFmtId="0" fontId="24" fillId="0" borderId="17" applyNumberFormat="0" applyFill="0" applyAlignment="0" applyProtection="0"/>
    <xf numFmtId="0" fontId="2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26" fillId="32" borderId="0" applyNumberFormat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1" fillId="0" borderId="0"/>
    <xf numFmtId="0" fontId="58" fillId="0" borderId="0"/>
    <xf numFmtId="0" fontId="59" fillId="29" borderId="0" applyNumberFormat="0" applyBorder="0" applyAlignment="0" applyProtection="0"/>
    <xf numFmtId="0" fontId="1" fillId="31" borderId="16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</cellStyleXfs>
  <cellXfs count="215">
    <xf numFmtId="0" fontId="0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36" applyFont="1" applyFill="1"/>
    <xf numFmtId="0" fontId="28" fillId="0" borderId="18" xfId="36" applyFont="1" applyFill="1" applyBorder="1" applyAlignment="1">
      <alignment horizontal="center" vertical="center" wrapText="1"/>
    </xf>
    <xf numFmtId="0" fontId="3" fillId="0" borderId="0" xfId="36" applyFont="1" applyFill="1" applyAlignment="1">
      <alignment vertical="center"/>
    </xf>
    <xf numFmtId="2" fontId="3" fillId="0" borderId="0" xfId="36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4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4" fontId="4" fillId="0" borderId="1" xfId="40" applyNumberFormat="1" applyFont="1" applyBorder="1"/>
    <xf numFmtId="3" fontId="5" fillId="0" borderId="0" xfId="0" applyNumberFormat="1" applyFont="1" applyBorder="1"/>
    <xf numFmtId="10" fontId="30" fillId="0" borderId="7" xfId="40" applyNumberFormat="1" applyFont="1" applyBorder="1" applyAlignment="1" applyProtection="1">
      <alignment horizontal="center" vertical="center" wrapText="1"/>
    </xf>
    <xf numFmtId="10" fontId="35" fillId="0" borderId="7" xfId="40" applyNumberFormat="1" applyFont="1" applyBorder="1" applyAlignment="1" applyProtection="1">
      <alignment horizontal="center" vertical="center" wrapText="1"/>
    </xf>
    <xf numFmtId="0" fontId="3" fillId="0" borderId="0" xfId="36" applyFont="1"/>
    <xf numFmtId="0" fontId="28" fillId="0" borderId="18" xfId="36" applyFont="1" applyBorder="1" applyAlignment="1">
      <alignment horizontal="center" vertical="center" wrapText="1"/>
    </xf>
    <xf numFmtId="0" fontId="28" fillId="0" borderId="19" xfId="36" applyFont="1" applyBorder="1" applyAlignment="1">
      <alignment horizontal="center" vertical="center" wrapText="1"/>
    </xf>
    <xf numFmtId="49" fontId="27" fillId="0" borderId="19" xfId="36" applyNumberFormat="1" applyFont="1" applyBorder="1" applyAlignment="1">
      <alignment horizontal="center" vertical="top" wrapText="1"/>
    </xf>
    <xf numFmtId="49" fontId="27" fillId="0" borderId="18" xfId="36" applyNumberFormat="1" applyFont="1" applyBorder="1" applyAlignment="1">
      <alignment horizontal="center" vertical="top" wrapText="1"/>
    </xf>
    <xf numFmtId="0" fontId="27" fillId="0" borderId="18" xfId="36" applyFont="1" applyBorder="1" applyAlignment="1">
      <alignment horizontal="center" vertical="top" wrapText="1"/>
    </xf>
    <xf numFmtId="3" fontId="27" fillId="0" borderId="18" xfId="36" applyNumberFormat="1" applyFont="1" applyBorder="1" applyAlignment="1">
      <alignment horizontal="right" vertical="top" wrapText="1"/>
    </xf>
    <xf numFmtId="0" fontId="27" fillId="0" borderId="18" xfId="36" applyFont="1" applyBorder="1" applyAlignment="1">
      <alignment horizontal="right" vertical="top" wrapText="1"/>
    </xf>
    <xf numFmtId="0" fontId="2" fillId="0" borderId="0" xfId="36" applyFont="1"/>
    <xf numFmtId="4" fontId="3" fillId="0" borderId="0" xfId="36" applyNumberFormat="1" applyFont="1" applyFill="1" applyAlignment="1">
      <alignment vertical="center"/>
    </xf>
    <xf numFmtId="10" fontId="3" fillId="0" borderId="0" xfId="36" applyNumberFormat="1" applyFont="1" applyFill="1" applyAlignment="1">
      <alignment vertical="center"/>
    </xf>
    <xf numFmtId="0" fontId="3" fillId="34" borderId="0" xfId="36" applyFont="1" applyFill="1" applyAlignment="1">
      <alignment vertical="center"/>
    </xf>
    <xf numFmtId="4" fontId="3" fillId="34" borderId="0" xfId="36" applyNumberFormat="1" applyFont="1" applyFill="1" applyAlignment="1">
      <alignment vertical="center"/>
    </xf>
    <xf numFmtId="0" fontId="5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38" fillId="33" borderId="1" xfId="0" applyFont="1" applyFill="1" applyBorder="1" applyAlignment="1">
      <alignment horizontal="center"/>
    </xf>
    <xf numFmtId="0" fontId="39" fillId="0" borderId="0" xfId="0" applyFont="1"/>
    <xf numFmtId="0" fontId="39" fillId="33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33" borderId="1" xfId="0" applyFont="1" applyFill="1" applyBorder="1" applyAlignment="1">
      <alignment horizontal="left" vertical="center" wrapText="1"/>
    </xf>
    <xf numFmtId="0" fontId="39" fillId="0" borderId="0" xfId="0" applyFont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0" fillId="33" borderId="1" xfId="0" applyFont="1" applyFill="1" applyBorder="1" applyAlignment="1">
      <alignment horizontal="center" vertical="center" wrapText="1"/>
    </xf>
    <xf numFmtId="0" fontId="40" fillId="33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horizontal="justify" vertical="center"/>
    </xf>
    <xf numFmtId="0" fontId="39" fillId="0" borderId="1" xfId="0" applyFont="1" applyBorder="1"/>
    <xf numFmtId="0" fontId="40" fillId="0" borderId="1" xfId="0" applyFont="1" applyBorder="1" applyAlignment="1">
      <alignment horizontal="centerContinuous"/>
    </xf>
    <xf numFmtId="0" fontId="40" fillId="0" borderId="0" xfId="0" applyFont="1"/>
    <xf numFmtId="0" fontId="39" fillId="33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horizontal="justify" vertical="center" wrapText="1"/>
    </xf>
    <xf numFmtId="10" fontId="42" fillId="0" borderId="1" xfId="40" applyNumberFormat="1" applyFont="1" applyBorder="1" applyAlignment="1" applyProtection="1">
      <alignment vertical="center" wrapText="1"/>
      <protection locked="0"/>
    </xf>
    <xf numFmtId="0" fontId="40" fillId="0" borderId="0" xfId="0" applyFont="1" applyAlignment="1">
      <alignment horizontal="center" vertical="center"/>
    </xf>
    <xf numFmtId="0" fontId="27" fillId="36" borderId="18" xfId="36" applyFont="1" applyFill="1" applyBorder="1" applyAlignment="1">
      <alignment horizontal="left" vertical="top" wrapText="1"/>
    </xf>
    <xf numFmtId="0" fontId="27" fillId="36" borderId="18" xfId="36" applyFont="1" applyFill="1" applyBorder="1" applyAlignment="1">
      <alignment horizontal="center" vertical="top" wrapText="1"/>
    </xf>
    <xf numFmtId="0" fontId="29" fillId="36" borderId="18" xfId="36" applyFont="1" applyFill="1" applyBorder="1" applyAlignment="1">
      <alignment horizontal="left" vertical="top" wrapText="1"/>
    </xf>
    <xf numFmtId="0" fontId="29" fillId="36" borderId="18" xfId="36" applyFont="1" applyFill="1" applyBorder="1" applyAlignment="1">
      <alignment horizontal="center" vertical="top" wrapText="1"/>
    </xf>
    <xf numFmtId="0" fontId="29" fillId="36" borderId="18" xfId="36" applyFont="1" applyFill="1" applyBorder="1" applyAlignment="1">
      <alignment horizontal="right" vertical="top" wrapText="1"/>
    </xf>
    <xf numFmtId="49" fontId="27" fillId="36" borderId="18" xfId="36" applyNumberFormat="1" applyFont="1" applyFill="1" applyBorder="1" applyAlignment="1">
      <alignment horizontal="center" vertical="top" wrapText="1"/>
    </xf>
    <xf numFmtId="49" fontId="29" fillId="36" borderId="18" xfId="36" applyNumberFormat="1" applyFont="1" applyFill="1" applyBorder="1" applyAlignment="1">
      <alignment horizontal="center" vertical="top" wrapText="1"/>
    </xf>
    <xf numFmtId="4" fontId="29" fillId="36" borderId="18" xfId="36" applyNumberFormat="1" applyFont="1" applyFill="1" applyBorder="1" applyAlignment="1">
      <alignment horizontal="right" vertical="top" wrapText="1"/>
    </xf>
    <xf numFmtId="49" fontId="27" fillId="36" borderId="19" xfId="36" applyNumberFormat="1" applyFont="1" applyFill="1" applyBorder="1" applyAlignment="1">
      <alignment horizontal="center" vertical="top" wrapText="1"/>
    </xf>
    <xf numFmtId="4" fontId="27" fillId="36" borderId="18" xfId="36" applyNumberFormat="1" applyFont="1" applyFill="1" applyBorder="1" applyAlignment="1">
      <alignment horizontal="center" vertical="top" wrapText="1"/>
    </xf>
    <xf numFmtId="3" fontId="27" fillId="36" borderId="18" xfId="36" applyNumberFormat="1" applyFont="1" applyFill="1" applyBorder="1" applyAlignment="1">
      <alignment horizontal="right" vertical="top" wrapText="1"/>
    </xf>
    <xf numFmtId="49" fontId="29" fillId="36" borderId="19" xfId="36" applyNumberFormat="1" applyFont="1" applyFill="1" applyBorder="1" applyAlignment="1">
      <alignment horizontal="center" vertical="top" wrapText="1"/>
    </xf>
    <xf numFmtId="4" fontId="27" fillId="36" borderId="18" xfId="36" applyNumberFormat="1" applyFont="1" applyFill="1" applyBorder="1" applyAlignment="1">
      <alignment horizontal="right" vertical="top" wrapText="1"/>
    </xf>
    <xf numFmtId="4" fontId="27" fillId="0" borderId="18" xfId="36" applyNumberFormat="1" applyFont="1" applyBorder="1" applyAlignment="1">
      <alignment horizontal="right" vertical="top" wrapText="1"/>
    </xf>
    <xf numFmtId="0" fontId="3" fillId="0" borderId="1" xfId="36" applyFont="1" applyFill="1" applyBorder="1" applyAlignment="1">
      <alignment vertical="center"/>
    </xf>
    <xf numFmtId="0" fontId="28" fillId="0" borderId="1" xfId="36" applyFont="1" applyBorder="1" applyAlignment="1">
      <alignment horizontal="center" vertical="center" wrapText="1"/>
    </xf>
    <xf numFmtId="0" fontId="28" fillId="0" borderId="43" xfId="36" applyFont="1" applyBorder="1" applyAlignment="1">
      <alignment horizontal="center" vertical="center" wrapText="1"/>
    </xf>
    <xf numFmtId="0" fontId="3" fillId="0" borderId="0" xfId="36" applyFont="1" applyFill="1" applyAlignment="1">
      <alignment horizontal="center" vertical="center"/>
    </xf>
    <xf numFmtId="0" fontId="3" fillId="0" borderId="1" xfId="36" applyFont="1" applyFill="1" applyBorder="1" applyAlignment="1">
      <alignment horizontal="center" vertical="center"/>
    </xf>
    <xf numFmtId="3" fontId="51" fillId="0" borderId="1" xfId="47" applyNumberFormat="1" applyFont="1" applyFill="1" applyBorder="1" applyAlignment="1">
      <alignment horizontal="center" vertical="center" wrapText="1"/>
    </xf>
    <xf numFmtId="3" fontId="52" fillId="0" borderId="18" xfId="36" applyNumberFormat="1" applyFont="1" applyBorder="1" applyAlignment="1">
      <alignment horizontal="right" vertical="top" wrapText="1"/>
    </xf>
    <xf numFmtId="0" fontId="52" fillId="0" borderId="18" xfId="36" applyFont="1" applyBorder="1" applyAlignment="1">
      <alignment horizontal="center" vertical="center" wrapText="1"/>
    </xf>
    <xf numFmtId="4" fontId="52" fillId="0" borderId="18" xfId="36" applyNumberFormat="1" applyFont="1" applyFill="1" applyBorder="1" applyAlignment="1">
      <alignment horizontal="right" vertical="top" wrapText="1"/>
    </xf>
    <xf numFmtId="4" fontId="52" fillId="0" borderId="18" xfId="36" applyNumberFormat="1" applyFont="1" applyFill="1" applyBorder="1" applyAlignment="1">
      <alignment horizontal="center" vertical="center" wrapText="1"/>
    </xf>
    <xf numFmtId="10" fontId="27" fillId="0" borderId="18" xfId="36" applyNumberFormat="1" applyFont="1" applyBorder="1" applyAlignment="1">
      <alignment horizontal="center" vertical="top" wrapText="1"/>
    </xf>
    <xf numFmtId="9" fontId="27" fillId="0" borderId="18" xfId="36" applyNumberFormat="1" applyFont="1" applyBorder="1" applyAlignment="1">
      <alignment horizontal="center" vertical="top" wrapText="1"/>
    </xf>
    <xf numFmtId="10" fontId="53" fillId="0" borderId="18" xfId="36" applyNumberFormat="1" applyFont="1" applyBorder="1" applyAlignment="1">
      <alignment horizontal="center" vertical="top" wrapText="1"/>
    </xf>
    <xf numFmtId="0" fontId="40" fillId="33" borderId="4" xfId="0" applyFont="1" applyFill="1" applyBorder="1" applyAlignment="1" applyProtection="1">
      <alignment horizontal="center" vertical="center" wrapText="1"/>
    </xf>
    <xf numFmtId="0" fontId="39" fillId="33" borderId="2" xfId="0" applyFont="1" applyFill="1" applyBorder="1" applyAlignment="1" applyProtection="1">
      <alignment horizontal="center" vertical="center" wrapText="1"/>
    </xf>
    <xf numFmtId="0" fontId="40" fillId="33" borderId="6" xfId="0" applyFont="1" applyFill="1" applyBorder="1" applyAlignment="1" applyProtection="1">
      <alignment vertical="center" wrapText="1"/>
    </xf>
    <xf numFmtId="0" fontId="40" fillId="0" borderId="5" xfId="0" applyFont="1" applyBorder="1" applyAlignment="1" applyProtection="1">
      <alignment horizontal="center" vertical="center" wrapText="1"/>
    </xf>
    <xf numFmtId="0" fontId="40" fillId="0" borderId="3" xfId="0" applyFont="1" applyBorder="1" applyAlignment="1" applyProtection="1">
      <alignment horizontal="justify" vertical="center" wrapText="1"/>
    </xf>
    <xf numFmtId="166" fontId="40" fillId="0" borderId="26" xfId="0" applyNumberFormat="1" applyFont="1" applyBorder="1" applyAlignment="1" applyProtection="1">
      <alignment horizontal="center" vertical="center" wrapText="1"/>
    </xf>
    <xf numFmtId="166" fontId="40" fillId="0" borderId="26" xfId="0" applyNumberFormat="1" applyFont="1" applyFill="1" applyBorder="1" applyAlignment="1" applyProtection="1">
      <alignment horizontal="center" vertical="center" wrapText="1"/>
    </xf>
    <xf numFmtId="0" fontId="39" fillId="33" borderId="27" xfId="0" applyFont="1" applyFill="1" applyBorder="1" applyAlignment="1" applyProtection="1">
      <alignment horizontal="center" vertical="center"/>
    </xf>
    <xf numFmtId="166" fontId="39" fillId="33" borderId="28" xfId="0" applyNumberFormat="1" applyFont="1" applyFill="1" applyBorder="1" applyAlignment="1" applyProtection="1">
      <alignment horizontal="center" vertical="center"/>
    </xf>
    <xf numFmtId="166" fontId="39" fillId="33" borderId="35" xfId="0" applyNumberFormat="1" applyFont="1" applyFill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vertical="center" wrapText="1"/>
    </xf>
    <xf numFmtId="10" fontId="30" fillId="0" borderId="7" xfId="40" applyNumberFormat="1" applyFont="1" applyBorder="1" applyAlignment="1" applyProtection="1">
      <alignment vertical="center" wrapText="1"/>
    </xf>
    <xf numFmtId="0" fontId="0" fillId="0" borderId="0" xfId="0" applyFont="1" applyProtection="1"/>
    <xf numFmtId="0" fontId="43" fillId="0" borderId="1" xfId="0" applyFont="1" applyBorder="1" applyAlignment="1" applyProtection="1">
      <alignment vertical="top" wrapText="1"/>
    </xf>
    <xf numFmtId="0" fontId="43" fillId="0" borderId="31" xfId="0" applyFont="1" applyBorder="1" applyAlignment="1" applyProtection="1">
      <alignment vertical="top" wrapText="1"/>
    </xf>
    <xf numFmtId="0" fontId="44" fillId="0" borderId="1" xfId="0" applyFont="1" applyBorder="1" applyAlignment="1" applyProtection="1">
      <alignment horizontal="center" wrapText="1"/>
    </xf>
    <xf numFmtId="0" fontId="44" fillId="0" borderId="1" xfId="0" applyFont="1" applyBorder="1" applyAlignment="1" applyProtection="1">
      <alignment vertical="center" wrapText="1"/>
    </xf>
    <xf numFmtId="0" fontId="44" fillId="0" borderId="1" xfId="0" applyFont="1" applyBorder="1" applyAlignment="1" applyProtection="1">
      <alignment horizontal="center" vertical="center" wrapText="1"/>
    </xf>
    <xf numFmtId="0" fontId="44" fillId="33" borderId="1" xfId="0" applyFont="1" applyFill="1" applyBorder="1" applyAlignment="1" applyProtection="1">
      <alignment horizontal="center" wrapText="1"/>
    </xf>
    <xf numFmtId="0" fontId="45" fillId="33" borderId="1" xfId="0" applyFont="1" applyFill="1" applyBorder="1" applyAlignment="1" applyProtection="1">
      <alignment vertical="center" wrapText="1"/>
    </xf>
    <xf numFmtId="0" fontId="44" fillId="33" borderId="1" xfId="0" applyFont="1" applyFill="1" applyBorder="1" applyAlignment="1" applyProtection="1">
      <alignment horizontal="center" vertical="center" wrapText="1"/>
    </xf>
    <xf numFmtId="0" fontId="44" fillId="33" borderId="31" xfId="0" applyFont="1" applyFill="1" applyBorder="1" applyAlignment="1" applyProtection="1">
      <alignment horizontal="center" vertical="center" wrapText="1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vertical="center"/>
      <protection locked="0"/>
    </xf>
    <xf numFmtId="0" fontId="28" fillId="0" borderId="18" xfId="36" applyFont="1" applyBorder="1" applyAlignment="1">
      <alignment horizontal="center" vertical="center" wrapText="1"/>
    </xf>
    <xf numFmtId="0" fontId="28" fillId="0" borderId="19" xfId="36" applyFont="1" applyBorder="1" applyAlignment="1">
      <alignment horizontal="center" vertical="center" wrapText="1"/>
    </xf>
    <xf numFmtId="0" fontId="0" fillId="0" borderId="0" xfId="0" applyFont="1"/>
    <xf numFmtId="0" fontId="44" fillId="33" borderId="1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3" fontId="44" fillId="0" borderId="1" xfId="0" applyNumberFormat="1" applyFont="1" applyBorder="1" applyAlignment="1" applyProtection="1">
      <alignment horizontal="center" vertical="center" wrapText="1"/>
      <protection locked="0"/>
    </xf>
    <xf numFmtId="3" fontId="44" fillId="0" borderId="1" xfId="0" applyNumberFormat="1" applyFont="1" applyBorder="1" applyAlignment="1" applyProtection="1">
      <alignment horizontal="center" vertical="center" wrapText="1"/>
    </xf>
    <xf numFmtId="0" fontId="54" fillId="33" borderId="1" xfId="0" applyFont="1" applyFill="1" applyBorder="1"/>
    <xf numFmtId="3" fontId="55" fillId="33" borderId="1" xfId="0" applyNumberFormat="1" applyFont="1" applyFill="1" applyBorder="1" applyAlignment="1">
      <alignment horizontal="center"/>
    </xf>
    <xf numFmtId="0" fontId="43" fillId="33" borderId="1" xfId="0" applyFont="1" applyFill="1" applyBorder="1" applyAlignment="1">
      <alignment horizontal="center" vertical="center" wrapText="1"/>
    </xf>
    <xf numFmtId="0" fontId="44" fillId="33" borderId="2" xfId="0" applyFont="1" applyFill="1" applyBorder="1" applyAlignment="1" applyProtection="1">
      <alignment vertical="center" wrapText="1"/>
    </xf>
    <xf numFmtId="0" fontId="44" fillId="0" borderId="3" xfId="0" applyFont="1" applyBorder="1" applyAlignment="1" applyProtection="1">
      <alignment horizontal="center" vertical="center" wrapText="1"/>
    </xf>
    <xf numFmtId="166" fontId="44" fillId="0" borderId="3" xfId="0" applyNumberFormat="1" applyFont="1" applyBorder="1" applyAlignment="1" applyProtection="1">
      <alignment vertical="center" wrapText="1"/>
    </xf>
    <xf numFmtId="166" fontId="44" fillId="0" borderId="3" xfId="0" applyNumberFormat="1" applyFont="1" applyFill="1" applyBorder="1" applyAlignment="1" applyProtection="1">
      <alignment vertical="center" wrapText="1"/>
    </xf>
    <xf numFmtId="0" fontId="44" fillId="0" borderId="31" xfId="0" applyFont="1" applyBorder="1" applyAlignment="1" applyProtection="1">
      <alignment horizontal="center" vertical="center" wrapText="1"/>
    </xf>
    <xf numFmtId="0" fontId="28" fillId="0" borderId="18" xfId="36" applyFont="1" applyBorder="1" applyAlignment="1">
      <alignment horizontal="center" vertical="center" wrapText="1"/>
    </xf>
    <xf numFmtId="10" fontId="43" fillId="0" borderId="1" xfId="40" applyNumberFormat="1" applyFont="1" applyBorder="1" applyAlignment="1" applyProtection="1">
      <alignment horizontal="center" vertical="center" wrapText="1"/>
    </xf>
    <xf numFmtId="4" fontId="43" fillId="0" borderId="1" xfId="40" applyNumberFormat="1" applyFont="1" applyBorder="1" applyAlignment="1" applyProtection="1">
      <alignment horizontal="center" vertical="center" wrapText="1"/>
    </xf>
    <xf numFmtId="49" fontId="27" fillId="36" borderId="18" xfId="36" applyNumberFormat="1" applyFont="1" applyFill="1" applyBorder="1" applyAlignment="1">
      <alignment horizontal="center" vertical="center" wrapText="1"/>
    </xf>
    <xf numFmtId="0" fontId="40" fillId="35" borderId="1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left" vertical="center" wrapText="1"/>
    </xf>
    <xf numFmtId="0" fontId="0" fillId="0" borderId="0" xfId="0" applyFont="1"/>
    <xf numFmtId="4" fontId="57" fillId="36" borderId="18" xfId="36" applyNumberFormat="1" applyFont="1" applyFill="1" applyBorder="1" applyAlignment="1">
      <alignment horizontal="right" vertical="top" wrapText="1"/>
    </xf>
    <xf numFmtId="49" fontId="57" fillId="36" borderId="19" xfId="36" applyNumberFormat="1" applyFont="1" applyFill="1" applyBorder="1" applyAlignment="1">
      <alignment horizontal="center" vertical="top" wrapText="1"/>
    </xf>
    <xf numFmtId="0" fontId="60" fillId="36" borderId="18" xfId="36" applyFont="1" applyFill="1" applyBorder="1" applyAlignment="1">
      <alignment horizontal="left" vertical="top" wrapText="1"/>
    </xf>
    <xf numFmtId="49" fontId="60" fillId="36" borderId="18" xfId="36" applyNumberFormat="1" applyFont="1" applyFill="1" applyBorder="1" applyAlignment="1">
      <alignment horizontal="center" vertical="top" wrapText="1"/>
    </xf>
    <xf numFmtId="0" fontId="61" fillId="0" borderId="0" xfId="36" applyFont="1" applyFill="1" applyAlignment="1">
      <alignment vertical="center"/>
    </xf>
    <xf numFmtId="4" fontId="60" fillId="36" borderId="18" xfId="36" applyNumberFormat="1" applyFont="1" applyFill="1" applyBorder="1" applyAlignment="1">
      <alignment horizontal="right" vertical="top" wrapText="1"/>
    </xf>
    <xf numFmtId="4" fontId="60" fillId="36" borderId="18" xfId="36" applyNumberFormat="1" applyFont="1" applyFill="1" applyBorder="1" applyAlignment="1">
      <alignment horizontal="center" vertical="top" wrapText="1"/>
    </xf>
    <xf numFmtId="0" fontId="60" fillId="36" borderId="18" xfId="36" applyFont="1" applyFill="1" applyBorder="1" applyAlignment="1">
      <alignment horizontal="center" vertical="top" wrapText="1"/>
    </xf>
    <xf numFmtId="49" fontId="62" fillId="36" borderId="18" xfId="36" applyNumberFormat="1" applyFont="1" applyFill="1" applyBorder="1" applyAlignment="1">
      <alignment horizontal="center" vertical="top" wrapText="1"/>
    </xf>
    <xf numFmtId="0" fontId="62" fillId="36" borderId="18" xfId="36" applyFont="1" applyFill="1" applyBorder="1" applyAlignment="1">
      <alignment horizontal="left" vertical="top" wrapText="1"/>
    </xf>
    <xf numFmtId="0" fontId="62" fillId="36" borderId="18" xfId="36" applyFont="1" applyFill="1" applyBorder="1" applyAlignment="1">
      <alignment horizontal="center" vertical="top" wrapText="1"/>
    </xf>
    <xf numFmtId="0" fontId="62" fillId="36" borderId="18" xfId="36" applyFont="1" applyFill="1" applyBorder="1" applyAlignment="1">
      <alignment horizontal="right" vertical="top" wrapText="1"/>
    </xf>
    <xf numFmtId="4" fontId="62" fillId="36" borderId="18" xfId="36" applyNumberFormat="1" applyFont="1" applyFill="1" applyBorder="1" applyAlignment="1">
      <alignment horizontal="right" vertical="top" wrapText="1"/>
    </xf>
    <xf numFmtId="0" fontId="61" fillId="0" borderId="0" xfId="36" applyFont="1" applyFill="1"/>
    <xf numFmtId="4" fontId="61" fillId="0" borderId="0" xfId="36" applyNumberFormat="1" applyFont="1" applyFill="1" applyAlignment="1">
      <alignment vertical="center"/>
    </xf>
    <xf numFmtId="0" fontId="51" fillId="36" borderId="18" xfId="36" applyFont="1" applyFill="1" applyBorder="1" applyAlignment="1">
      <alignment horizontal="center" vertical="top" wrapText="1"/>
    </xf>
    <xf numFmtId="10" fontId="43" fillId="0" borderId="1" xfId="40" applyNumberFormat="1" applyFont="1" applyBorder="1" applyAlignment="1" applyProtection="1">
      <alignment horizontal="center" vertical="center" wrapText="1"/>
      <protection locked="0"/>
    </xf>
    <xf numFmtId="4" fontId="43" fillId="0" borderId="1" xfId="40" applyNumberFormat="1" applyFont="1" applyBorder="1" applyAlignment="1" applyProtection="1">
      <alignment horizontal="center" vertical="center" wrapText="1"/>
      <protection locked="0"/>
    </xf>
    <xf numFmtId="0" fontId="50" fillId="0" borderId="0" xfId="0" applyFont="1"/>
    <xf numFmtId="0" fontId="32" fillId="0" borderId="0" xfId="0" applyFont="1" applyAlignment="1" applyProtection="1">
      <alignment vertical="top" wrapText="1"/>
    </xf>
    <xf numFmtId="0" fontId="0" fillId="0" borderId="0" xfId="0" applyFont="1" applyProtection="1"/>
    <xf numFmtId="0" fontId="33" fillId="0" borderId="0" xfId="36" applyFont="1" applyAlignment="1">
      <alignment horizontal="left" vertical="top" wrapText="1"/>
    </xf>
    <xf numFmtId="0" fontId="33" fillId="0" borderId="0" xfId="36" applyFont="1" applyAlignment="1">
      <alignment horizontal="center" vertical="top" wrapText="1"/>
    </xf>
    <xf numFmtId="0" fontId="34" fillId="0" borderId="0" xfId="36" applyFont="1" applyAlignment="1">
      <alignment horizontal="center" vertical="top" wrapText="1"/>
    </xf>
    <xf numFmtId="0" fontId="28" fillId="0" borderId="20" xfId="36" applyFont="1" applyBorder="1" applyAlignment="1">
      <alignment horizontal="center" vertical="top" wrapText="1"/>
    </xf>
    <xf numFmtId="0" fontId="28" fillId="0" borderId="21" xfId="36" applyFont="1" applyBorder="1" applyAlignment="1">
      <alignment horizontal="center" vertical="top" wrapText="1"/>
    </xf>
    <xf numFmtId="0" fontId="28" fillId="0" borderId="22" xfId="36" applyFont="1" applyBorder="1" applyAlignment="1">
      <alignment horizontal="center" vertical="top" wrapText="1"/>
    </xf>
    <xf numFmtId="0" fontId="28" fillId="0" borderId="42" xfId="36" applyFont="1" applyBorder="1" applyAlignment="1">
      <alignment horizontal="center" vertical="center" wrapText="1"/>
    </xf>
    <xf numFmtId="0" fontId="28" fillId="0" borderId="18" xfId="36" applyFont="1" applyBorder="1" applyAlignment="1">
      <alignment horizontal="center" vertical="center" wrapText="1"/>
    </xf>
    <xf numFmtId="0" fontId="28" fillId="0" borderId="23" xfId="36" applyFont="1" applyBorder="1" applyAlignment="1">
      <alignment horizontal="center" vertical="center" wrapText="1"/>
    </xf>
    <xf numFmtId="0" fontId="28" fillId="0" borderId="19" xfId="36" applyFont="1" applyBorder="1" applyAlignment="1">
      <alignment horizontal="center" vertical="center" wrapText="1"/>
    </xf>
    <xf numFmtId="0" fontId="28" fillId="0" borderId="20" xfId="36" applyFont="1" applyBorder="1" applyAlignment="1">
      <alignment horizontal="center" vertical="center" wrapText="1"/>
    </xf>
    <xf numFmtId="0" fontId="28" fillId="0" borderId="22" xfId="36" applyFont="1" applyBorder="1" applyAlignment="1">
      <alignment horizontal="center" vertical="center" wrapText="1"/>
    </xf>
    <xf numFmtId="0" fontId="27" fillId="36" borderId="20" xfId="36" applyFont="1" applyFill="1" applyBorder="1" applyAlignment="1">
      <alignment horizontal="center" vertical="top" wrapText="1"/>
    </xf>
    <xf numFmtId="0" fontId="27" fillId="36" borderId="22" xfId="36" applyFont="1" applyFill="1" applyBorder="1" applyAlignment="1">
      <alignment horizontal="center" vertical="top" wrapText="1"/>
    </xf>
    <xf numFmtId="0" fontId="33" fillId="0" borderId="0" xfId="36" applyFont="1" applyFill="1" applyAlignment="1">
      <alignment horizontal="center" vertical="center" wrapText="1"/>
    </xf>
    <xf numFmtId="0" fontId="60" fillId="36" borderId="20" xfId="36" applyFont="1" applyFill="1" applyBorder="1" applyAlignment="1">
      <alignment horizontal="center" vertical="top" wrapText="1"/>
    </xf>
    <xf numFmtId="0" fontId="60" fillId="36" borderId="22" xfId="36" applyFont="1" applyFill="1" applyBorder="1" applyAlignment="1">
      <alignment horizontal="center" vertical="top" wrapText="1"/>
    </xf>
    <xf numFmtId="0" fontId="28" fillId="0" borderId="20" xfId="36" applyFont="1" applyFill="1" applyBorder="1" applyAlignment="1">
      <alignment horizontal="center" vertical="center" wrapText="1"/>
    </xf>
    <xf numFmtId="0" fontId="28" fillId="0" borderId="21" xfId="36" applyFont="1" applyFill="1" applyBorder="1" applyAlignment="1">
      <alignment horizontal="center" vertical="center" wrapText="1"/>
    </xf>
    <xf numFmtId="0" fontId="28" fillId="0" borderId="22" xfId="36" applyFont="1" applyFill="1" applyBorder="1" applyAlignment="1">
      <alignment horizontal="center" vertical="center" wrapText="1"/>
    </xf>
    <xf numFmtId="0" fontId="40" fillId="33" borderId="8" xfId="0" applyFont="1" applyFill="1" applyBorder="1" applyAlignment="1" applyProtection="1">
      <alignment horizontal="center" vertical="center"/>
    </xf>
    <xf numFmtId="0" fontId="40" fillId="33" borderId="6" xfId="0" applyFont="1" applyFill="1" applyBorder="1" applyAlignment="1" applyProtection="1">
      <alignment horizontal="center" vertical="center"/>
    </xf>
    <xf numFmtId="166" fontId="39" fillId="33" borderId="39" xfId="0" applyNumberFormat="1" applyFont="1" applyFill="1" applyBorder="1" applyAlignment="1" applyProtection="1">
      <alignment horizontal="center" vertical="center"/>
    </xf>
    <xf numFmtId="166" fontId="39" fillId="33" borderId="40" xfId="0" applyNumberFormat="1" applyFont="1" applyFill="1" applyBorder="1" applyAlignment="1" applyProtection="1">
      <alignment horizontal="center" vertical="center"/>
    </xf>
    <xf numFmtId="166" fontId="39" fillId="33" borderId="41" xfId="0" applyNumberFormat="1" applyFont="1" applyFill="1" applyBorder="1" applyAlignment="1" applyProtection="1">
      <alignment horizontal="center" vertical="center"/>
    </xf>
    <xf numFmtId="166" fontId="40" fillId="0" borderId="27" xfId="0" applyNumberFormat="1" applyFont="1" applyBorder="1" applyAlignment="1" applyProtection="1">
      <alignment horizontal="center" vertical="center" wrapText="1"/>
    </xf>
    <xf numFmtId="166" fontId="40" fillId="0" borderId="28" xfId="0" applyNumberFormat="1" applyFont="1" applyBorder="1" applyAlignment="1" applyProtection="1">
      <alignment horizontal="center" vertical="center" wrapText="1"/>
    </xf>
    <xf numFmtId="166" fontId="40" fillId="0" borderId="29" xfId="0" applyNumberFormat="1" applyFont="1" applyBorder="1" applyAlignment="1" applyProtection="1">
      <alignment horizontal="center" vertical="center" wrapText="1"/>
    </xf>
    <xf numFmtId="166" fontId="44" fillId="0" borderId="1" xfId="0" applyNumberFormat="1" applyFont="1" applyBorder="1" applyAlignment="1" applyProtection="1">
      <alignment horizontal="center" vertical="center" wrapText="1"/>
    </xf>
    <xf numFmtId="166" fontId="43" fillId="33" borderId="1" xfId="0" applyNumberFormat="1" applyFont="1" applyFill="1" applyBorder="1" applyAlignment="1" applyProtection="1">
      <alignment horizontal="center" vertical="center" wrapText="1"/>
    </xf>
    <xf numFmtId="0" fontId="56" fillId="0" borderId="25" xfId="0" applyFont="1" applyBorder="1" applyAlignment="1" applyProtection="1">
      <alignment horizontal="center" vertical="center" wrapText="1"/>
    </xf>
    <xf numFmtId="0" fontId="56" fillId="0" borderId="0" xfId="0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right" wrapText="1"/>
    </xf>
    <xf numFmtId="0" fontId="8" fillId="0" borderId="0" xfId="0" applyFont="1" applyBorder="1" applyAlignment="1">
      <alignment horizontal="left" vertical="center" wrapText="1"/>
    </xf>
    <xf numFmtId="0" fontId="40" fillId="33" borderId="36" xfId="0" applyFont="1" applyFill="1" applyBorder="1" applyAlignment="1" applyProtection="1">
      <alignment vertical="center" wrapText="1"/>
    </xf>
    <xf numFmtId="0" fontId="40" fillId="33" borderId="37" xfId="0" applyFont="1" applyFill="1" applyBorder="1" applyAlignment="1" applyProtection="1">
      <alignment vertical="center" wrapText="1"/>
    </xf>
    <xf numFmtId="0" fontId="40" fillId="33" borderId="38" xfId="0" applyFont="1" applyFill="1" applyBorder="1" applyAlignment="1" applyProtection="1">
      <alignment vertical="center" wrapText="1"/>
    </xf>
    <xf numFmtId="166" fontId="40" fillId="0" borderId="27" xfId="0" applyNumberFormat="1" applyFont="1" applyFill="1" applyBorder="1" applyAlignment="1" applyProtection="1">
      <alignment horizontal="center" vertical="center" wrapText="1"/>
    </xf>
    <xf numFmtId="166" fontId="40" fillId="0" borderId="28" xfId="0" applyNumberFormat="1" applyFont="1" applyFill="1" applyBorder="1" applyAlignment="1" applyProtection="1">
      <alignment horizontal="center" vertical="center" wrapText="1"/>
    </xf>
    <xf numFmtId="166" fontId="40" fillId="0" borderId="29" xfId="0" applyNumberFormat="1" applyFont="1" applyFill="1" applyBorder="1" applyAlignment="1" applyProtection="1">
      <alignment horizontal="center" vertical="center" wrapText="1"/>
    </xf>
    <xf numFmtId="0" fontId="43" fillId="0" borderId="1" xfId="0" applyFont="1" applyBorder="1" applyAlignment="1" applyProtection="1">
      <alignment vertical="top" wrapText="1"/>
    </xf>
    <xf numFmtId="0" fontId="43" fillId="33" borderId="1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32" fillId="0" borderId="0" xfId="0" applyFont="1" applyAlignment="1" applyProtection="1">
      <alignment vertical="top" wrapText="1"/>
      <protection locked="0"/>
    </xf>
    <xf numFmtId="0" fontId="0" fillId="0" borderId="0" xfId="0" applyFont="1"/>
    <xf numFmtId="0" fontId="40" fillId="0" borderId="26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3" fontId="40" fillId="0" borderId="31" xfId="0" applyNumberFormat="1" applyFont="1" applyBorder="1" applyAlignment="1" applyProtection="1">
      <alignment horizontal="center" vertical="center" wrapText="1"/>
    </xf>
    <xf numFmtId="3" fontId="40" fillId="0" borderId="32" xfId="0" applyNumberFormat="1" applyFont="1" applyBorder="1" applyAlignment="1" applyProtection="1">
      <alignment horizontal="center" vertical="center" wrapText="1"/>
    </xf>
    <xf numFmtId="3" fontId="40" fillId="0" borderId="33" xfId="0" applyNumberFormat="1" applyFont="1" applyBorder="1" applyAlignment="1" applyProtection="1">
      <alignment horizontal="center" vertical="center" wrapText="1"/>
    </xf>
    <xf numFmtId="0" fontId="0" fillId="0" borderId="30" xfId="0" applyFont="1" applyBorder="1"/>
    <xf numFmtId="0" fontId="40" fillId="33" borderId="31" xfId="0" applyFont="1" applyFill="1" applyBorder="1" applyAlignment="1">
      <alignment horizontal="center" vertical="center" wrapText="1"/>
    </xf>
    <xf numFmtId="0" fontId="40" fillId="33" borderId="32" xfId="0" applyFont="1" applyFill="1" applyBorder="1" applyAlignment="1">
      <alignment horizontal="center" vertical="center" wrapText="1"/>
    </xf>
    <xf numFmtId="0" fontId="40" fillId="33" borderId="33" xfId="0" applyFont="1" applyFill="1" applyBorder="1" applyAlignment="1">
      <alignment horizontal="center" vertical="center" wrapText="1"/>
    </xf>
    <xf numFmtId="0" fontId="37" fillId="33" borderId="1" xfId="0" applyFont="1" applyFill="1" applyBorder="1" applyAlignment="1">
      <alignment horizontal="center" vertical="center"/>
    </xf>
    <xf numFmtId="0" fontId="47" fillId="0" borderId="0" xfId="0" applyFont="1" applyBorder="1" applyAlignment="1" applyProtection="1">
      <alignment horizontal="left" vertical="center" wrapText="1"/>
    </xf>
    <xf numFmtId="0" fontId="49" fillId="0" borderId="0" xfId="0" applyFont="1" applyBorder="1" applyAlignment="1" applyProtection="1">
      <alignment horizontal="left" vertical="center" wrapText="1"/>
    </xf>
    <xf numFmtId="0" fontId="44" fillId="0" borderId="25" xfId="0" applyFont="1" applyBorder="1" applyAlignment="1" applyProtection="1">
      <alignment horizontal="center" vertical="top" wrapText="1"/>
      <protection locked="0"/>
    </xf>
    <xf numFmtId="0" fontId="44" fillId="0" borderId="0" xfId="0" applyFont="1" applyAlignment="1" applyProtection="1">
      <alignment horizontal="left" vertical="top" wrapText="1"/>
    </xf>
    <xf numFmtId="0" fontId="44" fillId="0" borderId="0" xfId="0" applyFont="1" applyAlignment="1" applyProtection="1">
      <alignment horizontal="left" vertical="top"/>
    </xf>
    <xf numFmtId="0" fontId="43" fillId="0" borderId="1" xfId="0" applyFont="1" applyBorder="1" applyAlignment="1" applyProtection="1">
      <alignment horizontal="center" vertical="center"/>
    </xf>
    <xf numFmtId="0" fontId="43" fillId="33" borderId="1" xfId="0" applyFont="1" applyFill="1" applyBorder="1" applyAlignment="1" applyProtection="1">
      <alignment horizontal="center" wrapText="1"/>
    </xf>
    <xf numFmtId="0" fontId="43" fillId="33" borderId="1" xfId="0" applyFont="1" applyFill="1" applyBorder="1" applyAlignment="1" applyProtection="1">
      <alignment vertical="center" wrapText="1"/>
    </xf>
    <xf numFmtId="0" fontId="43" fillId="33" borderId="1" xfId="0" applyFont="1" applyFill="1" applyBorder="1" applyAlignment="1" applyProtection="1">
      <alignment horizontal="center" vertical="center" wrapText="1"/>
    </xf>
    <xf numFmtId="0" fontId="43" fillId="33" borderId="31" xfId="0" applyFont="1" applyFill="1" applyBorder="1" applyAlignment="1" applyProtection="1">
      <alignment horizontal="center" vertical="center" wrapText="1"/>
    </xf>
    <xf numFmtId="166" fontId="38" fillId="33" borderId="31" xfId="0" applyNumberFormat="1" applyFont="1" applyFill="1" applyBorder="1" applyAlignment="1">
      <alignment horizontal="center"/>
    </xf>
    <xf numFmtId="166" fontId="38" fillId="33" borderId="32" xfId="0" applyNumberFormat="1" applyFont="1" applyFill="1" applyBorder="1" applyAlignment="1">
      <alignment horizontal="center"/>
    </xf>
    <xf numFmtId="166" fontId="38" fillId="33" borderId="33" xfId="0" applyNumberFormat="1" applyFont="1" applyFill="1" applyBorder="1" applyAlignment="1">
      <alignment horizontal="center"/>
    </xf>
    <xf numFmtId="0" fontId="0" fillId="0" borderId="34" xfId="0" applyFont="1" applyBorder="1"/>
    <xf numFmtId="0" fontId="32" fillId="0" borderId="0" xfId="0" applyFont="1" applyAlignment="1" applyProtection="1">
      <alignment vertical="top" wrapText="1"/>
    </xf>
  </cellXfs>
  <cellStyles count="70">
    <cellStyle name="20% — акцент1" xfId="1" builtinId="30" customBuiltin="1"/>
    <cellStyle name="20% — акцент1 2" xfId="52"/>
    <cellStyle name="20% — акцент2" xfId="2" builtinId="34" customBuiltin="1"/>
    <cellStyle name="20% — акцент2 2" xfId="55"/>
    <cellStyle name="20% — акцент3" xfId="3" builtinId="38" customBuiltin="1"/>
    <cellStyle name="20% — акцент3 2" xfId="58"/>
    <cellStyle name="20% — акцент4" xfId="4" builtinId="42" customBuiltin="1"/>
    <cellStyle name="20% — акцент4 2" xfId="61"/>
    <cellStyle name="20% — акцент5" xfId="5" builtinId="46" customBuiltin="1"/>
    <cellStyle name="20% — акцент5 2" xfId="64"/>
    <cellStyle name="20% — акцент6" xfId="6" builtinId="50" customBuiltin="1"/>
    <cellStyle name="20% — акцент6 2" xfId="67"/>
    <cellStyle name="40% — акцент1" xfId="7" builtinId="31" customBuiltin="1"/>
    <cellStyle name="40% — акцент1 2" xfId="53"/>
    <cellStyle name="40% — акцент2" xfId="8" builtinId="35" customBuiltin="1"/>
    <cellStyle name="40% — акцент2 2" xfId="56"/>
    <cellStyle name="40% — акцент3" xfId="9" builtinId="39" customBuiltin="1"/>
    <cellStyle name="40% — акцент3 2" xfId="59"/>
    <cellStyle name="40% — акцент4" xfId="10" builtinId="43" customBuiltin="1"/>
    <cellStyle name="40% — акцент4 2" xfId="62"/>
    <cellStyle name="40% — акцент5" xfId="11" builtinId="47" customBuiltin="1"/>
    <cellStyle name="40% — акцент5 2" xfId="65"/>
    <cellStyle name="40% — акцент6" xfId="12" builtinId="51" customBuiltin="1"/>
    <cellStyle name="40% — акцент6 2" xfId="68"/>
    <cellStyle name="60% — акцент1" xfId="13" builtinId="32" customBuiltin="1"/>
    <cellStyle name="60% — акцент1 2" xfId="54"/>
    <cellStyle name="60% — акцент2" xfId="14" builtinId="36" customBuiltin="1"/>
    <cellStyle name="60% — акцент2 2" xfId="57"/>
    <cellStyle name="60% — акцент3" xfId="15" builtinId="40" customBuiltin="1"/>
    <cellStyle name="60% — акцент3 2" xfId="60"/>
    <cellStyle name="60% — акцент4" xfId="16" builtinId="44" customBuiltin="1"/>
    <cellStyle name="60% — акцент4 2" xfId="63"/>
    <cellStyle name="60% — акцент5" xfId="17" builtinId="48" customBuiltin="1"/>
    <cellStyle name="60% — акцент5 2" xfId="66"/>
    <cellStyle name="60% — акцент6" xfId="18" builtinId="52" customBuiltin="1"/>
    <cellStyle name="60% — акцент6 2" xfId="69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Нейтральный 2" xfId="50"/>
    <cellStyle name="Обычный" xfId="0" builtinId="0"/>
    <cellStyle name="Обычный 2" xfId="36"/>
    <cellStyle name="Обычный 3" xfId="45"/>
    <cellStyle name="Обычный 4" xfId="48"/>
    <cellStyle name="Обычный 5" xfId="49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имечание 2" xfId="5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7" builtinId="3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2"/>
      <sheetName val="Лист1"/>
      <sheetName val="Поиск"/>
      <sheetName val="Площадки UMS"/>
      <sheetName val="Договора"/>
      <sheetName val="Свод заказов"/>
      <sheetName val="Лист3"/>
      <sheetName val="Лист4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 t="str">
            <v/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 t="str">
            <v/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 t="str">
            <v/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 t="str">
            <v/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 t="str">
            <v/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 t="str">
            <v/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 t="str">
            <v/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 t="str">
            <v/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 t="str">
            <v/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 t="str">
            <v/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 t="str">
            <v/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 t="str">
            <v/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 t="str">
            <v/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 t="str">
            <v/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 t="str">
            <v/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 t="str">
            <v/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 t="str">
            <v/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 t="str">
            <v/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 t="str">
            <v/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 t="str">
            <v/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 t="str">
            <v/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 t="str">
            <v/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 t="str">
            <v/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 t="str">
            <v/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 t="str">
            <v/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 t="str">
            <v/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 t="str">
            <v/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 t="str">
            <v/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 t="str">
            <v/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 t="str">
            <v/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 t="str">
            <v/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 t="str">
            <v/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 t="str">
            <v/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 t="str">
            <v/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 t="str">
            <v/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 t="str">
            <v/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 t="str">
            <v/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 t="str">
            <v/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 t="str">
            <v/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 t="str">
            <v/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 t="str">
            <v/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 t="str">
            <v/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 t="str">
            <v/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 t="str">
            <v/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 t="str">
            <v/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 t="str">
            <v/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 t="str">
            <v/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 t="str">
            <v/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 t="str">
            <v/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 t="str">
            <v/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 t="str">
            <v/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 t="str">
            <v/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 t="str">
            <v/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 t="str">
            <v/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 t="str">
            <v/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 t="str">
            <v/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 t="str">
            <v/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 t="str">
            <v/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 t="str">
            <v/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 t="str">
            <v/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 t="str">
            <v/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 t="str">
            <v/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 t="str">
            <v/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 t="str">
            <v/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 t="str">
            <v/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 t="str">
            <v/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 t="str">
            <v/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 t="str">
            <v/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 t="str">
            <v/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 t="str">
            <v/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 t="str">
            <v/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 t="str">
            <v/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 t="str">
            <v/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 t="str">
            <v/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 t="str">
            <v/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 t="str">
            <v/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 t="str">
            <v/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 t="str">
            <v/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 t="str">
            <v/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 t="str">
            <v/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 t="str">
            <v/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 t="str">
            <v/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 t="str">
            <v/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 t="str">
            <v/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 t="str">
            <v/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 t="str">
            <v/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 t="str">
            <v/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 t="str">
            <v/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 t="str">
            <v/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 t="str">
            <v/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 t="str">
            <v/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 t="str">
            <v/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 t="str">
            <v/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 t="str">
            <v/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 t="str">
            <v/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 t="str">
            <v/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 t="str">
            <v/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 t="str">
            <v/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 t="str">
            <v/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 t="str">
            <v/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 t="str">
            <v/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 t="str">
            <v/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 t="str">
            <v/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 t="str">
            <v/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 t="str">
            <v/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 t="str">
            <v/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 t="str">
            <v/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 t="str">
            <v/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 t="str">
            <v/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 t="str">
            <v/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 t="str">
            <v/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 t="str">
            <v/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 t="str">
            <v/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 t="str">
            <v/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 t="str">
            <v/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 t="str">
            <v/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 t="str">
            <v/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 t="str">
            <v/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 t="str">
            <v/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 t="str">
            <v/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 t="str">
            <v/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 t="str">
            <v/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 t="str">
            <v/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 t="str">
            <v/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 t="str">
            <v/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 t="str">
            <v/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 t="str">
            <v/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 t="str">
            <v/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 t="str">
            <v/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 t="str">
            <v/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 t="str">
            <v/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 t="str">
            <v/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 t="str">
            <v/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 t="str">
            <v/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 t="str">
            <v/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 t="str">
            <v/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 t="str">
            <v/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 t="str">
            <v/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 t="str">
            <v/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 t="str">
            <v/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 t="str">
            <v/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 t="str">
            <v/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 t="str">
            <v/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 t="str">
            <v/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 t="str">
            <v/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 t="str">
            <v/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 t="str">
            <v/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 t="str">
            <v/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 t="str">
            <v/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 t="str">
            <v/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 t="str">
            <v/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 t="str">
            <v/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 t="str">
            <v/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 t="str">
            <v/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 t="str">
            <v/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 t="str">
            <v/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 t="str">
            <v/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 t="str">
            <v/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 t="str">
            <v/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 t="str">
            <v/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 t="str">
            <v/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 t="str">
            <v/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 t="str">
            <v/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 t="str">
            <v/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 t="str">
            <v/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 t="str">
            <v/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 t="str">
            <v/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 t="str">
            <v/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 t="str">
            <v/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 t="str">
            <v/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 t="str">
            <v/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 t="str">
            <v/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 t="str">
            <v/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 t="str">
            <v/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 t="str">
            <v/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 t="str">
            <v/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 t="str">
            <v/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 t="str">
            <v/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 t="str">
            <v/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 t="str">
            <v/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 t="str">
            <v/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 t="str">
            <v/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 t="str">
            <v/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 t="str">
            <v/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 t="str">
            <v/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 t="str">
            <v/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 t="str">
            <v/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 t="str">
            <v/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 t="str">
            <v/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 t="str">
            <v/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 t="str">
            <v/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 t="str">
            <v/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 t="str">
            <v/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 t="str">
            <v/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 t="str">
            <v/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 t="str">
            <v/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 t="str">
            <v/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 t="str">
            <v/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 t="str">
            <v/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 t="str">
            <v/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 t="str">
            <v/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 t="str">
            <v/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 t="str">
            <v/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 t="str">
            <v/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 t="str">
            <v/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 t="str">
            <v/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 t="str">
            <v/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 t="str">
            <v/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 t="str">
            <v/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 t="str">
            <v/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 t="str">
            <v/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 t="str">
            <v/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 t="str">
            <v/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 t="str">
            <v/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 t="str">
            <v/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 t="str">
            <v/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 t="str">
            <v/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 t="str">
            <v/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 t="str">
            <v/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 t="str">
            <v/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 t="str">
            <v/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 t="str">
            <v/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 t="str">
            <v/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 t="str">
            <v/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 t="str">
            <v/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 t="str">
            <v/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 t="str">
            <v/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 t="str">
            <v/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 t="str">
            <v/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 t="str">
            <v/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 t="str">
            <v/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 t="str">
            <v/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 t="str">
            <v/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 t="str">
            <v/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 t="str">
            <v/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 t="str">
            <v/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 t="str">
            <v/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 t="str">
            <v/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 t="str">
            <v/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 t="str">
            <v/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 t="str">
            <v/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 t="str">
            <v/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 t="str">
            <v/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 t="str">
            <v/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 t="str">
            <v/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 t="str">
            <v/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 t="str">
            <v/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 t="str">
            <v/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 t="str">
            <v/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 t="str">
            <v/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 t="str">
            <v/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 t="str">
            <v/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 t="str">
            <v/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 t="str">
            <v/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 t="str">
            <v/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 t="str">
            <v/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 t="str">
            <v/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 t="str">
            <v/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 t="str">
            <v/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 t="str">
            <v/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 t="str">
            <v/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 t="str">
            <v/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 t="str">
            <v/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 t="str">
            <v/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 t="str">
            <v/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 t="str">
            <v/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 t="str">
            <v/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 t="str">
            <v/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 t="str">
            <v/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 t="str">
            <v/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 t="str">
            <v/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 t="str">
            <v/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 t="str">
            <v/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 t="str">
            <v/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 t="str">
            <v/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 t="str">
            <v/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 t="str">
            <v/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 t="str">
            <v/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 t="str">
            <v/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 t="str">
            <v/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 t="str">
            <v/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 t="str">
            <v/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 t="str">
            <v/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 t="str">
            <v/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 t="str">
            <v/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 t="str">
            <v/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 t="str">
            <v/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 t="str">
            <v/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 t="str">
            <v/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 t="str">
            <v/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 t="str">
            <v/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 t="str">
            <v/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 t="str">
            <v/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 t="str">
            <v/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 t="str">
            <v/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 t="str">
            <v/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 t="str">
            <v/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 t="str">
            <v/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 t="str">
            <v/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 t="str">
            <v/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 t="str">
            <v/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 t="str">
            <v/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 t="str">
            <v/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 t="str">
            <v/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 t="str">
            <v/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 t="str">
            <v/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 t="str">
            <v/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 t="str">
            <v/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 t="str">
            <v/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 t="str">
            <v/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 t="str">
            <v/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 t="str">
            <v/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 t="str">
            <v/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 t="str">
            <v/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 t="str">
            <v/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 t="str">
            <v/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 t="str">
            <v/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 t="str">
            <v/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 t="str">
            <v/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 t="str">
            <v/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 t="str">
            <v/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 t="str">
            <v/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 t="str">
            <v/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 t="str">
            <v/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 t="str">
            <v/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 t="str">
            <v/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 t="str">
            <v/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 t="str">
            <v/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 t="str">
            <v/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 t="str">
            <v/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 t="str">
            <v/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 t="str">
            <v/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 t="str">
            <v/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 t="str">
            <v/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 t="str">
            <v/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 t="str">
            <v/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 t="str">
            <v/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 t="str">
            <v/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 t="str">
            <v/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 t="str">
            <v/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 t="str">
            <v/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 t="str">
            <v/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 t="str">
            <v/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 t="str">
            <v/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 t="str">
            <v/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 t="str">
            <v/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 t="str">
            <v/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 t="str">
            <v/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 t="str">
            <v/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 t="str">
            <v/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 t="str">
            <v/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 t="str">
            <v/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 t="str">
            <v/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 t="str">
            <v/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 t="str">
            <v/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 t="str">
            <v/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 t="str">
            <v/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 t="str">
            <v/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 t="str">
            <v/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 t="str">
            <v/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 t="str">
            <v/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 t="str">
            <v/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 t="str">
            <v/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 t="str">
            <v/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 t="str">
            <v/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 t="str">
            <v/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 t="str">
            <v/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 t="str">
            <v/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 t="str">
            <v/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 t="str">
            <v/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 t="str">
            <v/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 t="str">
            <v/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 t="str">
            <v/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 t="str">
            <v/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 t="str">
            <v/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 t="str">
            <v/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 t="str">
            <v/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 t="str">
            <v/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 t="str">
            <v/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 t="str">
            <v/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 t="str">
            <v/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 t="str">
            <v/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 t="str">
            <v/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 t="str">
            <v/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 t="str">
            <v/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 t="str">
            <v/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 t="str">
            <v/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 t="str">
            <v/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 t="str">
            <v/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 t="str">
            <v/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 t="str">
            <v/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 t="str">
            <v/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 t="str">
            <v/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 t="str">
            <v/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 t="str">
            <v/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 t="str">
            <v/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 t="str">
            <v/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 t="str">
            <v/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 t="str">
            <v/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 t="str">
            <v/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 t="str">
            <v/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 t="str">
            <v/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 t="str">
            <v/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 t="str">
            <v/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 t="str">
            <v/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 t="str">
            <v/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 t="str">
            <v/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 t="str">
            <v/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 t="str">
            <v/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 t="str">
            <v/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 t="str">
            <v/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 t="str">
            <v/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 t="str">
            <v/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 t="str">
            <v/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 t="str">
            <v/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 t="str">
            <v/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 t="str">
            <v/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 t="str">
            <v/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 t="str">
            <v/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 t="str">
            <v/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 t="str">
            <v/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 t="str">
            <v/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 t="str">
            <v/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 t="str">
            <v/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 t="str">
            <v/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 t="str">
            <v/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 t="str">
            <v/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 t="str">
            <v/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 t="str">
            <v/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 t="str">
            <v/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 t="str">
            <v/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 t="str">
            <v/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 t="str">
            <v/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 t="str">
            <v/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 t="str">
            <v/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 t="str">
            <v/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 t="str">
            <v/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 t="str">
            <v/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 t="str">
            <v/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 t="str">
            <v/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 t="str">
            <v/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 t="str">
            <v/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 t="str">
            <v/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 t="str">
            <v/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 t="str">
            <v/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 t="str">
            <v/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 t="str">
            <v/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 t="str">
            <v/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 t="str">
            <v/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 t="str">
            <v/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 t="str">
            <v/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 t="str">
            <v/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 t="str">
            <v/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 t="str">
            <v/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 t="str">
            <v/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 t="str">
            <v/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 t="str">
            <v/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 t="str">
            <v/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 t="str">
            <v/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 t="str">
            <v/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 t="str">
            <v/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 t="str">
            <v/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 t="str">
            <v/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 t="str">
            <v/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 t="str">
            <v/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 t="str">
            <v/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 t="str">
            <v/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 t="str">
            <v/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 t="str">
            <v/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 t="str">
            <v/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 t="str">
            <v/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 t="str">
            <v/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 t="str">
            <v/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 t="str">
            <v/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 t="str">
            <v/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 t="str">
            <v/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 t="str">
            <v/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 t="str">
            <v/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 t="str">
            <v/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 t="str">
            <v/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 t="str">
            <v/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 t="str">
            <v/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 t="str">
            <v/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 t="str">
            <v/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 t="str">
            <v/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 t="str">
            <v/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 t="str">
            <v/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 t="str">
            <v/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 t="str">
            <v/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 t="str">
            <v/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 t="str">
            <v/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 t="str">
            <v/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 t="str">
            <v/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 t="str">
            <v/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 t="str">
            <v/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 t="str">
            <v/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 t="str">
            <v/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 t="str">
            <v/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 t="str">
            <v/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 t="str">
            <v/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 t="str">
            <v/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 t="str">
            <v/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 t="str">
            <v/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 t="str">
            <v/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 t="str">
            <v/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 t="str">
            <v/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 t="str">
            <v/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 t="str">
            <v/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 t="str">
            <v/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 t="str">
            <v/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 t="str">
            <v/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 t="str">
            <v/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 t="str">
            <v/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 t="str">
            <v/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 t="str">
            <v/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 t="str">
            <v/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 t="str">
            <v/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 t="str">
            <v/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 t="str">
            <v/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 t="str">
            <v/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 t="str">
            <v/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 t="str">
            <v/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 t="str">
            <v/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 t="str">
            <v/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 t="str">
            <v/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 t="str">
            <v/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 t="str">
            <v/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 t="str">
            <v/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 t="str">
            <v/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 t="str">
            <v/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 t="str">
            <v/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 t="str">
            <v/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 t="str">
            <v/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 t="str">
            <v/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 t="str">
            <v/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 t="str">
            <v/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 t="str">
            <v/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 t="str">
            <v/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 t="str">
            <v/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 t="str">
            <v/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 t="str">
            <v/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 t="str">
            <v/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 t="str">
            <v/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 t="str">
            <v/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 t="str">
            <v/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 t="str">
            <v/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 t="str">
            <v/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 t="str">
            <v/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 t="str">
            <v/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 t="str">
            <v/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 t="str">
            <v/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 t="str">
            <v/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 t="str">
            <v/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 t="str">
            <v/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 t="str">
            <v/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 t="str">
            <v/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 t="str">
            <v/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 t="str">
            <v/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 t="str">
            <v/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 t="str">
            <v/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 t="str">
            <v/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 t="str">
            <v/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 t="str">
            <v/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 t="str">
            <v/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 t="str">
            <v/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 t="str">
            <v/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 t="str">
            <v/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 t="str">
            <v/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 t="str">
            <v/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 t="str">
            <v/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 t="str">
            <v/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 t="str">
            <v/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 t="str">
            <v/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 t="str">
            <v/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 t="str">
            <v/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 t="str">
            <v/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 t="str">
            <v/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 t="str">
            <v/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 t="str">
            <v/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 t="str">
            <v/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 t="str">
            <v/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 t="str">
            <v/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 t="str">
            <v/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 t="str">
            <v/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 t="str">
            <v/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 t="str">
            <v/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 t="str">
            <v/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 t="str">
            <v/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 t="str">
            <v/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 t="str">
            <v/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 t="str">
            <v/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 t="str">
            <v/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 t="str">
            <v/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 t="str">
            <v/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 t="str">
            <v/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 t="str">
            <v/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 t="str">
            <v/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 t="str">
            <v/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 t="str">
            <v/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 t="str">
            <v/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 t="str">
            <v/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 t="str">
            <v/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 t="str">
            <v/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 t="str">
            <v/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 t="str">
            <v/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 t="str">
            <v/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 t="str">
            <v/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 t="str">
            <v/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 t="str">
            <v/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 t="str">
            <v/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 t="str">
            <v/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 t="str">
            <v/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 t="str">
            <v/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 t="str">
            <v/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 t="str">
            <v/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 t="str">
            <v/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 t="str">
            <v/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 t="str">
            <v/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 t="str">
            <v/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 t="str">
            <v/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 t="str">
            <v/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 t="str">
            <v/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 t="str">
            <v/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 t="str">
            <v/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 t="str">
            <v/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 t="str">
            <v/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 t="str">
            <v/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 t="str">
            <v/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 t="str">
            <v/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 t="str">
            <v/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 t="str">
            <v/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 t="str">
            <v/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 t="str">
            <v/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 t="str">
            <v/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 t="str">
            <v/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 t="str">
            <v/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 t="str">
            <v/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 t="str">
            <v/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 t="str">
            <v/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 t="str">
            <v/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 t="str">
            <v/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 t="str">
            <v/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 t="str">
            <v/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 t="str">
            <v/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 t="str">
            <v/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 t="str">
            <v/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 t="str">
            <v/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 t="str">
            <v/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 t="str">
            <v/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 t="str">
            <v/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 t="str">
            <v/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 t="str">
            <v/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 t="str">
            <v/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 t="str">
            <v/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 t="str">
            <v/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 t="str">
            <v/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 t="str">
            <v/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 t="str">
            <v/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 t="str">
            <v/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 t="str">
            <v/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 t="str">
            <v/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 t="str">
            <v/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 t="str">
            <v/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 t="str">
            <v/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 t="str">
            <v/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 t="str">
            <v/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 t="str">
            <v/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 t="str">
            <v/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 t="str">
            <v/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 t="str">
            <v/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 t="str">
            <v/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 t="str">
            <v/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 t="str">
            <v/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 t="str">
            <v/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 t="str">
            <v/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 t="str">
            <v/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 t="str">
            <v/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 t="str">
            <v/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 t="str">
            <v/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 t="str">
            <v/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 t="str">
            <v/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 t="str">
            <v/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 t="str">
            <v/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 t="str">
            <v/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 t="str">
            <v/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 t="str">
            <v/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 t="str">
            <v/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 t="str">
            <v/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 t="str">
            <v/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 t="str">
            <v/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 t="str">
            <v/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 t="str">
            <v/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 t="str">
            <v/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 t="str">
            <v/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 t="str">
            <v/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 t="str">
            <v/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 t="str">
            <v/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 t="str">
            <v/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 t="str">
            <v/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 t="str">
            <v/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 t="str">
            <v/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 t="str">
            <v/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 t="str">
            <v/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 t="str">
            <v/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 t="str">
            <v/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 t="str">
            <v/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 t="str">
            <v/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 t="str">
            <v/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 t="str">
            <v/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 t="str">
            <v/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 t="str">
            <v/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 t="str">
            <v/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 t="str">
            <v/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 t="str">
            <v/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 t="str">
            <v/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 t="str">
            <v/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 t="str">
            <v/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 t="str">
            <v/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 t="str">
            <v/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 / КМ ОПЗ</v>
          </cell>
          <cell r="N4669" t="str">
            <v>Заказ №111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 / КМ ОПЗ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 / КМ ОПЗ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 / КЖ КМ ОПЗ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 / ТХ, ООС, ОПЗ, ЭМ, MW</v>
          </cell>
          <cell r="N4673" t="str">
            <v>Заказ №111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 / КЖ КМ ОПЗ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 / КЖ КМ ОПЗ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 / КЖ КМ ОПЗ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 / ТХ, ООС, ОПЗ, ЭМ, MW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 / ТХ, ООС, ОПЗ, ЭМ, MW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 / КЖ КМ ОПЗ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 / КЖ КМ ОПЗ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 / КМ ОПЗ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 / КЖ КМ ОПЗ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 / КЖ КМ ОПЗ</v>
          </cell>
          <cell r="N4683" t="str">
            <v>Заказ №111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 / КЖ КМ ОПЗ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 / КЖ КМ ОПЗ</v>
          </cell>
          <cell r="N4685" t="str">
            <v>Заказ №111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 / КЖ КМ ОПЗ</v>
          </cell>
          <cell r="N4686" t="str">
            <v>Заказ №111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 / ТХ, ООС, ОПЗ, ЭМ, MW</v>
          </cell>
          <cell r="N4687" t="str">
            <v>Заказ №111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 / ТХ, ООС, ОПЗ, ЭМ, MW</v>
          </cell>
          <cell r="N4688" t="str">
            <v>Заказ №111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 t="str">
            <v>Заказ  Falcon 185 / КМ ОПЗ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 / ТХ, ООС, ОПЗ, ЭМ, MW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 / КЖ КМ ОПЗ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 / КЖ КМ ОПЗ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 / КЖ КМ ОПЗ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 / КЖ КМ ОПЗ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 / КЖ КМ ОПЗ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 / КЖ КМ ОПЗ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 / КЖ КМ ОПЗ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 / КЖ КМ ОПЗ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 / КЖ КМ ОПЗ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 / КЖ КМ ОПЗ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 / КЖ КМ ОПЗ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 / КЖ КМ ОПЗ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 / КЖ КМ ОПЗ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 / КЖ КМ ОПЗ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 / КЖ КМ ОПЗ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 / КМ ОПЗ</v>
          </cell>
          <cell r="N4706" t="str">
            <v>Заказ №111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 / КМ ОПЗ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 / КМ ОПЗ</v>
          </cell>
          <cell r="N4708" t="str">
            <v>Заказ №111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 t="str">
            <v>0 / 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 / КЖ КМ ОПЗ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 / КМ ОПЗ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 / КЖ КМ ОПЗ</v>
          </cell>
          <cell r="N4712" t="str">
            <v>Заказ №111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 / КМ ОПЗ</v>
          </cell>
          <cell r="N4713" t="str">
            <v>Заказ №111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 / КМ ОПЗ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 / КМ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 / КЖ КМ ОПЗ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№5839 от 29.12.2023/ ЭМ №5688/2023 от 26.12.2023 / КЖ КМ ЭМ ОПЗ</v>
          </cell>
          <cell r="N4717" t="str">
            <v>Заказ №116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 / КЖ КМ ОПЗ</v>
          </cell>
          <cell r="N4718" t="str">
            <v>Заказ №111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№5841/2023 от 29.12.2023/ ЭМ №5690/2023 от 26.12.2023 / КЖ КМ ЭМ ОПЗ</v>
          </cell>
          <cell r="N4719" t="str">
            <v>Заказ №116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№5840/2023 от 29.12.2023/ ЭМ №5689/2023 от 26.12.2023 / КЖ КМ ЭМ ОПЗ</v>
          </cell>
          <cell r="N4720" t="str">
            <v>Заказ №116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 / КЖ КМ ОПЗ</v>
          </cell>
          <cell r="N4721" t="str">
            <v>Заказ №111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 / КЖ КМ ОПЗ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 / КЖ КМ ОПЗ</v>
          </cell>
          <cell r="N4723" t="str">
            <v>Заказ №111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 / КЖ КМ ОПЗ</v>
          </cell>
          <cell r="N4724" t="str">
            <v>Заказ №111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 / КЖ КМ ОПЗ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 / КЖ КМ ОПЗ</v>
          </cell>
          <cell r="N4726" t="str">
            <v>Заказ №111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 / КЖ КМ ОПЗ</v>
          </cell>
          <cell r="N4727" t="str">
            <v>Заказ №111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 / КЖ КМ ОПЗ</v>
          </cell>
          <cell r="N4728" t="str">
            <v>Заказ №111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 / КЖ КМ ОПЗ</v>
          </cell>
          <cell r="N4729" t="str">
            <v>Заказ №111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 / КЖ КМ ОПЗ</v>
          </cell>
          <cell r="N4730" t="str">
            <v>Заказ №111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 / КМ ОПЗ</v>
          </cell>
          <cell r="N4731" t="str">
            <v>Заказ №111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 / КЖ КМ ОПЗ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 / КЖ КМ ОПЗ</v>
          </cell>
          <cell r="N4733" t="str">
            <v>Заказ №111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 / КЖ КМ ОПЗ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 / КЖ КМ ОПЗ</v>
          </cell>
          <cell r="N4735" t="str">
            <v>Заказ №111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 t="str">
            <v>№5680/2023 от 26.12.2023 / КЖ КМ ОПЗ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 / КЖ КМ ОПЗ</v>
          </cell>
          <cell r="N4737" t="str">
            <v>Заказ №111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 / КЖ КМ ОПЗ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 / КЖ КМ ОПЗ</v>
          </cell>
          <cell r="N4739" t="str">
            <v>Заказ №111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 t="str">
            <v>0 / 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 t="str">
            <v>0 / 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 t="str">
            <v>0 / 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 t="str">
            <v>0 / 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 t="str">
            <v>0 / 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 / КЖ КМ ОПЗ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 / КЖ КМ ОПЗ</v>
          </cell>
          <cell r="N4746" t="str">
            <v>Заказ №111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 / КЖ КМ ОПЗ</v>
          </cell>
          <cell r="N4747" t="str">
            <v>Заказ №111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 / КЖ КМ ОПЗ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 / КЖ КМ ОПЗ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 / КЖ КМ ОПЗ</v>
          </cell>
          <cell r="N4750" t="str">
            <v>Заказ №111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 / КЖ КМ ОПЗ</v>
          </cell>
          <cell r="N4751" t="str">
            <v>Заказ №111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 / КМ ОПЗ</v>
          </cell>
          <cell r="N4752" t="str">
            <v>Заказ №111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 t="str">
            <v>Заказ  Falcon 185 / КМ ОПЗ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 / КЖ КМ ОПЗ</v>
          </cell>
          <cell r="N4754" t="str">
            <v>Заказ №111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 / ЭМ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 / КЖ КМ ОПЗ</v>
          </cell>
          <cell r="N4756" t="str">
            <v>Заказ №111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 / КЖ КМ ОПЗ</v>
          </cell>
          <cell r="N4757" t="str">
            <v>Заказ №111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 / КЖ КМ ОПЗ</v>
          </cell>
          <cell r="N4758" t="str">
            <v>Заказ №111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 / КЖ КМ ОПЗ</v>
          </cell>
          <cell r="N4759" t="str">
            <v>Заказ №111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 t="str">
            <v>Заказ  Falcon 185 / КМ ОПЗ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 t="str">
            <v>Заказ  Falcon 185 / КЖ КМ ОПЗ</v>
          </cell>
          <cell r="N4761" t="str">
            <v>Заказ №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 t="str">
            <v>Заказ  Falcon 185 / КЖ КМ ОПЗ</v>
          </cell>
          <cell r="N4762" t="str">
            <v>Заказ №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 t="str">
            <v>Заказ  Falcon 185 / КЖ КМ ОПЗ</v>
          </cell>
          <cell r="N4763" t="str">
            <v>Заказ №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 t="str">
            <v>Заказ  Falcon 185 / КЖ КМ ОПЗ</v>
          </cell>
          <cell r="N4764" t="str">
            <v>Заказ №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 t="str">
            <v>Заказ  Falcon 185 / КЖ КМ ОПЗ</v>
          </cell>
          <cell r="N4765" t="str">
            <v>Заказ №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 t="str">
            <v>Заказ  Falcon 185 / КЖ КМ ОПЗ</v>
          </cell>
          <cell r="N4766" t="str">
            <v>Заказ №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 t="str">
            <v>Заказ  Falcon 185 / КЖ КМ ОПЗ</v>
          </cell>
          <cell r="N4767" t="str">
            <v>Заказ №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 t="str">
            <v>Заказ  Falcon 185 / КЖ КМ ОПЗ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 t="str">
            <v>Заказ  Falcon 185 / КЖ КМ ОПЗ</v>
          </cell>
          <cell r="N4769" t="str">
            <v>Заказ №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 t="str">
            <v>Заказ  Falcon 185 / КЖ КМ ОПЗ</v>
          </cell>
          <cell r="N4770" t="str">
            <v>Заказ №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 t="str">
            <v>Заказ  Falcon 185 / КЖ КМ ОПЗ</v>
          </cell>
          <cell r="N4771" t="str">
            <v>Заказ №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 t="str">
            <v>0 / 0</v>
          </cell>
          <cell r="N4772" t="str">
            <v>Заказ №111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 t="str">
            <v>0 / 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 t="str">
            <v>Заказ  Falcon 185 / КЖ КМ ОПЗ</v>
          </cell>
          <cell r="N4774" t="str">
            <v>Заказ №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 t="str">
            <v>Заказ  Falcon 185 / КМ ОПЗ</v>
          </cell>
          <cell r="N4775" t="str">
            <v>Заказ №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 t="str">
            <v>Заказ  Falcon 185 / КЖ КМ ОПЗ</v>
          </cell>
          <cell r="N4776" t="str">
            <v>Заказ №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 t="str">
            <v>0 / 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 t="str">
            <v>0 / 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 t="str">
            <v>0 / 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 t="str">
            <v>Заказ  Falcon 185 / КЖ КМ ОПЗ</v>
          </cell>
          <cell r="N4780" t="str">
            <v>Заказ №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 t="str">
            <v>Заказ  Falcon 185 / КЖ КМ ОПЗ</v>
          </cell>
          <cell r="N4781" t="str">
            <v>Заказ №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Заказ  Falcon 185 / КМ ОПЗ</v>
          </cell>
          <cell r="N4783" t="str">
            <v>Заказ №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Заказ  Falcon 185 / КЖ КМ ОПЗ</v>
          </cell>
          <cell r="N4787" t="str">
            <v>Заказ №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Заказ  Falcon 185 / КМ ОПЗ</v>
          </cell>
          <cell r="N4788" t="str">
            <v>Заказ №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Заказ  Falcon 185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Заказ  Falcon 185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Заказ  Falcon 185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Заказ  Falcon 185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Заказ  Falcon 185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Заказ  Falcon 185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Заказ  Falcon 185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Заказ  Falcon 185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Заказ  Falcon 185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Заказ  Falcon 185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Заказ  Falcon 185 / КЖ КМ ОПЗ</v>
          </cell>
          <cell r="N4799" t="str">
            <v>Заказ №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Заказ  Falcon 185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Заказ  Falcon 185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Заказ  Falcon 185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Заказ  Falcon 185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Заказ  Falcon 185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Заказ  Falcon 185 / КЖ КМ ОПЗ</v>
          </cell>
          <cell r="N4805" t="str">
            <v>Заказ №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Заказ  Falcon 185 / КЖ КМ ОПЗ</v>
          </cell>
          <cell r="N4806" t="str">
            <v>Заказ №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Заказ  Falcon 185 / КЖ КМ ОПЗ</v>
          </cell>
          <cell r="N4807" t="str">
            <v>Заказ №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Заказ  Falcon 185 / КЖ КМ ОПЗ</v>
          </cell>
          <cell r="N4808" t="str">
            <v>Заказ №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Заказ  Falcon 185 / КЖ КМ ОПЗ</v>
          </cell>
          <cell r="N4809" t="str">
            <v>Заказ №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Заказ  Falcon 185 / КМ ОПЗ</v>
          </cell>
          <cell r="N4813" t="str">
            <v>Заказ №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Заказ  Falcon 185 / КЖ КМ ОПЗ</v>
          </cell>
          <cell r="N4814" t="str">
            <v>КЖ кн2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Заказ 182/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Заказ  Falcon 185 / КЖ КМ ОПЗ</v>
          </cell>
          <cell r="N4816" t="str">
            <v>Заказ №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Заказ  Falcon 185 / КЖ КМ ОПЗ</v>
          </cell>
          <cell r="N4817" t="str">
            <v>КЖ кн2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TSH-0306-24-BSS-7011</v>
          </cell>
          <cell r="B4905" t="str">
            <v>TSH7011</v>
          </cell>
          <cell r="C4905" t="str">
            <v>TSH7011</v>
          </cell>
          <cell r="D4905" t="str">
            <v>Ташкент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(TSH7011)</v>
          </cell>
          <cell r="K4905">
            <v>0</v>
          </cell>
          <cell r="L4905">
            <v>1</v>
          </cell>
          <cell r="M4905" t="str">
            <v>№U1248/2024 от 25.04.2024 / КМ</v>
          </cell>
          <cell r="N4905" t="str">
            <v>1015_30.05.2024/Заказ №153 от 23.05.2024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№U1239/2024 от 25.04.2024 / КМ ЭМ ОПЗ</v>
          </cell>
          <cell r="N4906" t="str">
            <v>1012_30.05.2024/Заказ №153 от 23.05.2024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№U1242/2024 от 25.04.2024 / КМ</v>
          </cell>
          <cell r="N4908" t="str">
            <v>0980_30.05.2024/Заказ №153 от 23.05.2024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№U1245/2024 от 25.04.2024 / КМ</v>
          </cell>
          <cell r="N4912" t="str">
            <v>0993_30.05.2024/Заказ №153 от 23.05.2024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№U1246/2024 от 25.04.2024 / КМ ОПЗ</v>
          </cell>
          <cell r="N4916" t="str">
            <v>1013_30.05.2024/Заказ №153 от 23.05.2024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№U1238/2024 от 25.04.2024 / КМ ОПЗ</v>
          </cell>
          <cell r="N4927" t="str">
            <v>1009_30.05.2024/Заказ №153 от 23.05.2024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№U1243/2024 от 25.04.2024 / КМ ОПЗ</v>
          </cell>
          <cell r="N4928" t="str">
            <v>0987_30.05.2024/Заказ №153 от 23.05.2024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№U1244/2024 от 25.04.2024 / КМ ОПЗ</v>
          </cell>
          <cell r="N4929" t="str">
            <v>0991_30.05.2024/Заказ №153 от 23.05.2024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 t="str">
            <v>М30М UzMobile</v>
          </cell>
          <cell r="G4950" t="str">
            <v>Ф-1</v>
          </cell>
          <cell r="H4950" t="str">
            <v>Шаринг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 t="str">
            <v>н/т/кн 2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№U1260/2024 от 26.04.2024 / КЖ КМ ОПЗ</v>
          </cell>
          <cell r="N4952" t="str">
            <v>0981_30.05.2024/Заказ №153 от 23.05.2024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0747_25.04.2024/Заказ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0745_25.04.2024/Заказ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0743_25.04.2024/Заказ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0739_25.04.2024/Заказ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0738_25.04.2024/Заказ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0830_16.05.2024/Заказ №147 от 07.05.2024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0865_16.05.2024/Заказ №147 от 07.05.2024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0759_25.04.2024/Заказ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0737_25.04.2024/Заказ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0736_25.04.2024/Заказ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№U1725/2024 от 25.06.2024/ ЭМ №U1707/2024 от 25.06.2024 / КМ ЭМ ОПЗ</v>
          </cell>
          <cell r="N4970" t="str">
            <v>Заказ№/Заказ№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0780_25.04.2024/Заказ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0779_25.04.2024/Заказ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0777_25.04.2024/Заказ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0776_25.04.2024/Заказ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0778_25.04.2024/Заказ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0970_30.05.2024/Заказ №153 от 23.05.2024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0775_25.04.2024/Заказ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0783_25.04.2024/Заказ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0781_25.04.2024/Заказ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0762_25.04.2024/Заказ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0764_25.04.2024/Заказ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0763_25.04.2024/Заказ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0749_25.04.2024/Заказ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№U1134/2024 от 22.04.2024 / КМ, ОПЗ</v>
          </cell>
          <cell r="N4989" t="str">
            <v>0863_16.05.2024/Заказ №147 от 07.05.2024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0858_16.05.2024/Заказ №147 от 07.05.2024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195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0751_25.04.2024/Заказ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0758_25.04.2024/Заказ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0757_25.04.2024/Заказ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Ф-1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1</v>
          </cell>
          <cell r="M4995" t="str">
            <v>Заказ  188/ ЭМ №U535/2024 от 19.02.2024 / ТХ, ООС, ОПЗ, ЭМ, MW</v>
          </cell>
          <cell r="N4995" t="str">
            <v>н/т/кн 2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195 /№U1140/2024 от 22.04.2024 ЭМ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№U1114/2024 от 22.04.2024 / КЖ КМ ОПЗ</v>
          </cell>
          <cell r="N5000" t="str">
            <v>0996_30.05.2024/Заказ №153 от 23.05.2024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№U1115/2024 от 22.04.2024 / КЖ КМ ОПЗ</v>
          </cell>
          <cell r="N5001" t="str">
            <v>0997_30.05.2024/Заказ №153 от 23.05.2024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№U1095/2024 от 22.04.2024 / КЖ КМ ОПЗ</v>
          </cell>
          <cell r="N5002" t="str">
            <v>0853_16.05.2024/Заказ №147 от 07.05.2024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0831_16.05.2024/Заказ №147 от 07.05.2024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0832_16.05.2024/Заказ №147 от 07.05.2024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0833_16.05.2024/Заказ №147 от 07.05.2024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№U1126/2024 от 22.04.2024 / КЖ КМ ОПЗ</v>
          </cell>
          <cell r="N5006" t="str">
            <v>1003_30.05.2024/Заказ №153 от 23.05.2024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№U1266/2024 от 30.04.2024 / КМ ОПЗ</v>
          </cell>
          <cell r="N5007" t="str">
            <v>1006_30.05.2024/Заказ №153 от 23.05.2024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№U1132/2024 от 22.04.2024 / КМ ОПЗ</v>
          </cell>
          <cell r="N5008" t="str">
            <v>860_16.05.2024/Заказ №147 от 07.05.2024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ЭМ,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№U1262/2024 от 26.04.2024 / КМ ОПЗ</v>
          </cell>
          <cell r="N5011" t="str">
            <v>1010_30.05.2024/Заказ №153 от 23.05.2024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№U1101/2024 от 22.04.2024 / КЖ КМ ОПЗ</v>
          </cell>
          <cell r="N5012" t="str">
            <v>0976_30.05.2024/Заказ №153 от 23.05.2024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№U1102/2024 от 22.04.2024 / КЖ КМ ОПЗ</v>
          </cell>
          <cell r="N5013" t="str">
            <v>0977_30.05.2024/Заказ №153 от 23.05.2024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№U1104/2024 от 22.04.2024 / КЖ КМ ОПЗ</v>
          </cell>
          <cell r="N5014" t="str">
            <v>0979_30.05.2024/Заказ №153 от 23.05.2024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№U1103/2024 от 22.04.2024 / КЖ КМ ОПЗ</v>
          </cell>
          <cell r="N5015" t="str">
            <v>0978_30.05.2024/Заказ №153 от 23.05.2024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№U1264/2024 от 30.04.2024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 2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2 (CHR0222)</v>
          </cell>
          <cell r="K5017">
            <v>0</v>
          </cell>
          <cell r="L5017">
            <v>1</v>
          </cell>
          <cell r="M5017" t="str">
            <v>№U1089/2024 от 22.04.2024 / КЖ КМ ОПЗ</v>
          </cell>
          <cell r="N5017" t="str">
            <v>0969_30.05.2024/Заказ №153 от 23.05.2024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Заказ №165/Заказ №165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Заказ №165/Заказ №165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Заказ №165/Заказ №165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№U1135/2024 от 22.04.2024 / КМ ОПЗ</v>
          </cell>
          <cell r="N5022" t="str">
            <v>0864_16.05.2024/Заказ №147 от 07.05.2024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ST-0170-22-BSS-Б-30/2-КМ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№U1117/2024 от 22.04.2024 / КЖ КМ ОПЗ</v>
          </cell>
          <cell r="N5024" t="str">
            <v>0999_30.05.2024/Заказ №153 от 23.05.2024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ST-0170-22-BSS-Б-30/2-КМ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№U1119/2024 от 22.04.2024 / КЖ КМ ОПЗ</v>
          </cell>
          <cell r="N5025" t="str">
            <v>1000_30.05.2024/Заказ №153 от 23.05.2024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№U1120/2024 от 22.04.2024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№U1118/2024 от 22.04.2024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№U1128/2024 от 22.04.2024 / КЖ КМ ОПЗ</v>
          </cell>
          <cell r="N5028" t="str">
            <v>1002_30.05.2024/Заказ №153 от 23.05.2024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№U1121/2024 от 22.04.2024 / КЖ КМ ОПЗ</v>
          </cell>
          <cell r="N5029" t="str">
            <v>1001_30.05.2024/Заказ №153 от 23.05.2024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ST-0170-22-BSS-Б-30/2-КМ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№U1127/2024 от 22.04.2024 / КЖ КМ ОПЗ</v>
          </cell>
          <cell r="N5030" t="str">
            <v>0998_30.05.2024/Заказ №153 от 23.05.2024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№U1092/2024 от 22.04.2024 / КЖ КМ ОПЗ</v>
          </cell>
          <cell r="N5031" t="str">
            <v>0973_30.05.2024/Заказ №153 от 23.05.2024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№U1090/2024 от 22.04.2024 / КЖ КМ ОПЗ</v>
          </cell>
          <cell r="N5032" t="str">
            <v>0971_30.05.2024/Заказ №153 от 23.05.2024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№U1093/2024 от 22.04.2024 / КЖ КМ ОПЗ</v>
          </cell>
          <cell r="N5033" t="str">
            <v>1547_27.06.2024/Заказ №158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№U1122/2024 от 22.04.2024 / КЖ КМ ОПЗ</v>
          </cell>
          <cell r="N5034" t="str">
            <v>1017_30.05.2024/Заказ №153 от 23.05.2024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№U1123/2024 от 22.04.2024 / КЖ КМ ОПЗ</v>
          </cell>
          <cell r="N5035" t="str">
            <v>1018_30.05.2024/Заказ №153 от 23.05.2024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№U1091/2024 от 22.04.2024 / КЖ КМ ОПЗ</v>
          </cell>
          <cell r="N5036" t="str">
            <v>1540_21.06.2024/Заказ №154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872_16.05.2024/Заказ №147 от 07.05.2024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873_16.05.2024/Заказ №147 от 07.05.2024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874_16.05.2024/Заказ №147 от 07.05.2024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0871_16.05.2024/Заказ №147 от 07.05.2024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№U1105/2024 от 22.04.2024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№U1106/2024 от 22.04.2024 / КЖ КМ ОПЗ</v>
          </cell>
          <cell r="N5043" t="str">
            <v>0982_30.05.2024/Заказ №153 от 23.05.2024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№U1107/2024 от 22.04.2024 / КЖ КМ ОПЗ</v>
          </cell>
          <cell r="N5044" t="str">
            <v>0983_30.05.2024/Заказ №153 от 23.05.2024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№U1108/2024 от 22.04.2024 / КЖ КМ ОПЗ</v>
          </cell>
          <cell r="N5045" t="str">
            <v>0984_30.05.2024/Заказ №153 от 23.05.2024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№U1109/2024 от 22.04.2024 / КЖ КМ ОПЗ</v>
          </cell>
          <cell r="N5046" t="str">
            <v>0985_30.05.2024/Заказ №153 от 23.05.2024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№U1110/2024 от 22.04.2024 / КЖ КМ ОПЗ</v>
          </cell>
          <cell r="N5047" t="str">
            <v>0986_30.05.2024/Заказ №153 от 23.05.2024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№U1111/2024 от 22.04.2024 / КЖ КМ ОПЗ</v>
          </cell>
          <cell r="N5048" t="str">
            <v>1564_27.06.2024/Заказ №158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№U1113/2024 от 22.04.2024 / КЖ КМ ОПЗ</v>
          </cell>
          <cell r="N5049" t="str">
            <v>0992_30.05.2024/Заказ №153 от 23.05.2024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№U1112/2024 от 22.04.2024 / КЖ КМ ОПЗ</v>
          </cell>
          <cell r="N5050" t="str">
            <v>0989_30.05.2024/Заказ №153 от 23.05.2024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№U1096/2024 от 22.04.2024 / КЖ КМ ОПЗ</v>
          </cell>
          <cell r="N5051" t="str">
            <v>0854_16.05.2024/Заказ №147 от 07.05.2024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№U1094/2024 от 22.04.2024 / КЖ КМ ОПЗ</v>
          </cell>
          <cell r="N5052" t="str">
            <v>0852_16.05.2024/Заказ №147 от 07.05.2024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№U1099/2024 от 22.04.2024 / КЖ КМ ОПЗ</v>
          </cell>
          <cell r="N5053" t="str">
            <v>0974_30.05.2024/Заказ №153 от 23.05.2024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№U1098/2024 от 22.04.2024 / КЖ КМ ОПЗ</v>
          </cell>
          <cell r="N5054" t="str">
            <v>0856_16.05.2024/Заказ №147 от 07.05.2024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№U1097/2024 от 22.04.2024 / КЖ КМ ОПЗ</v>
          </cell>
          <cell r="N5055" t="str">
            <v>0855_16.05.2024/Заказ №147 от 07.05.2024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№U1125/2024 от 22.04.2024 / КЖ КМ ОПЗ</v>
          </cell>
          <cell r="N5056" t="str">
            <v>1016_30.05.2024/Заказ №153 от 23.05.2024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
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
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196/ ЭМ №U1422/2024 от 10.05.2024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0972_30.05.2024/Заказ №153 от 23.05.2024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№U1503/2024 от 03.06.2024 / КМ ОПЗ</v>
          </cell>
          <cell r="N5063" t="str">
            <v>1869_08.07.2024/Заказ №162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№U1425/2024 от 10.05.2024/ ЭМ №U1421/2024 от 10.05.2024 / КМ ЭМ ОПЗ</v>
          </cell>
          <cell r="N5064" t="str">
            <v>1506_21.06.2024/Заказ №154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№U1420/2024 от 10.05.2024/ ЭМ №U1424/2024 от 10.05.2024 / КМ ЭМ ОПЗ</v>
          </cell>
          <cell r="N5065" t="str">
            <v>1508_21.06.2024/Заказ №154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№U1404/2024 от 10.05.2024 / КЖ КМ ОПЗ</v>
          </cell>
          <cell r="N5066" t="str">
            <v>1497_21.06.2024/Заказ №154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№U1403/2024 от 10.05.2024 / КЖ КМ ОПЗ</v>
          </cell>
          <cell r="N5067" t="str">
            <v>1498_21.06.2024/Заказ №154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№U1402/2024 от 10.05.2024 / КЖ КМ ОПЗ</v>
          </cell>
          <cell r="N5068" t="str">
            <v>1499_21.06.2024/Заказ №154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№U1415/2024 от 10.05.2024 / КЖ КМ ОПЗ</v>
          </cell>
          <cell r="N5069" t="str">
            <v>1480_21.06.2024/Заказ №154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№U1412/2024 от 10.05.2024 / КЖ КМ ОПЗ</v>
          </cell>
          <cell r="N5070" t="str">
            <v>1483_21.06.2024/Заказ №154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№U1410/2024 от 10.05.2024 / КЖ КМ ОПЗ</v>
          </cell>
          <cell r="N5071" t="str">
            <v>1833_08.07.2024/Заказ №162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№U1409/2024 от 10.05.2024 / КЖ КМ ОПЗ</v>
          </cell>
          <cell r="N5072" t="str">
            <v>1486_21.06.2024/Заказ №154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№U1407/2024 от 10.05.2024 / КЖ КМ ОПЗ</v>
          </cell>
          <cell r="N5073" t="str">
            <v>1548_27.06.2024/Заказ №158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№U1408/2024 от 10.05.2024 / КЖ КМ ОПЗ</v>
          </cell>
          <cell r="N5074" t="str">
            <v>Заказ №165/Заказ №165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№U1435/2024 от 15.05.2024 / КМ ОПЗ</v>
          </cell>
          <cell r="N5075" t="str">
            <v>1513_21.06.2024/Заказ №154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№U1419/2024 от 10.05.2024 / КЖ КМ ОПЗ</v>
          </cell>
          <cell r="N5076" t="str">
            <v>1475_21.06.2024/Заказ №154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№U1265/2024 от 30.04.2024 / КЖ КМ ОПЗ</v>
          </cell>
          <cell r="N5077" t="str">
            <v>Заказ№/Заказ№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№U1426/2024 от 10.05.2024 / КМ ОПЗ</v>
          </cell>
          <cell r="N5078" t="str">
            <v>1532_21.06.2024/Заказ №154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№U1396/2024 от 10.05.2024 / КЖ КМ ОПЗ</v>
          </cell>
          <cell r="N5079" t="str">
            <v>1007_30.05.2024/Заказ №153 от 23.05.2024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№U1395/2024 от 10.05.2024 / КЖ КМ ОПЗ</v>
          </cell>
          <cell r="N5080" t="str">
            <v>1526_21.06.2024/Заказ №154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№U1423/2024 от 10.05.2024/ ЭМ / ОПЗ, КМ, ЭМ</v>
          </cell>
          <cell r="N5081" t="str">
            <v>1528_21.06.2024/Заказ №154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№U1406/2024 от 10.05.2024 / КЖ КМ ОПЗ</v>
          </cell>
          <cell r="N5082" t="str">
            <v>1489_21.06.2024/Заказ №154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№U1405/2024 от 10.05.2024 / КЖ КМ ОПЗ</v>
          </cell>
          <cell r="N5083" t="str">
            <v>1492_21.06.2024/Заказ №154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КЖ кн2/КЖ кн2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№U1397/2024 от 10.05.2024 / КЖ КМ ОПЗ</v>
          </cell>
          <cell r="N5085" t="str">
            <v>1524_21.06.2024/Заказ №154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1008_30.05.2024/Заказ №153 от 23.05.2024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№U1417/2024 от 10.05.2024 / КЖ КМ ОПЗ</v>
          </cell>
          <cell r="N5087" t="str">
            <v>1478_21.06.2024/Заказ №154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№U1418/2024 от 10.05.2024 / КЖ КМ ОПЗ</v>
          </cell>
          <cell r="N5088" t="str">
            <v>1546_27.06.2024/Заказ №158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ST-0170-22-BSS-Б-30/2-КМ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675</v>
          </cell>
          <cell r="L5089">
            <v>4</v>
          </cell>
          <cell r="M5089" t="str">
            <v>№U1416/2024 от 10.05.2024 / КЖ КМ ОПЗ</v>
          </cell>
          <cell r="N5089" t="str">
            <v>1479_21.06.2024/Заказ №154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№U1414/2024от 10.05.2024 / КЖ КМ ОПЗ</v>
          </cell>
          <cell r="N5090" t="str">
            <v>1481_21.06.2024/Заказ №154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№U1411/2024 от 10.05.2024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№U1401/2024 от 10.05.2024 / КЖ КМ ОПЗ</v>
          </cell>
          <cell r="N5092" t="str">
            <v>1507_21.06.2024/Заказ №154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№U1398/2024 от 10.05.2024 / КЖ КМ ОПЗ</v>
          </cell>
          <cell r="N5093" t="str">
            <v>1510_21.06.2024/Заказ №154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№U1400/2024 от 10.05.2024 / КЖ КМ ОПЗ</v>
          </cell>
          <cell r="N5094" t="str">
            <v>1511_21.06.2024/Заказ №154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№U1413/2024 от 10.05.2024 / КЖ КМ ОПЗ</v>
          </cell>
          <cell r="N5095" t="str">
            <v>1482_21.06.2024/Заказ №154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№U1474/2024 от 03.06.2024 / КЖ КМ ОПЗ</v>
          </cell>
          <cell r="N5096" t="str">
            <v>1853_08.07.2024/Заказ №162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№U1477/2024 от 03.06.2024 / КЖ КМ ОПЗ</v>
          </cell>
          <cell r="N5097" t="str">
            <v>1860_08.07.2024/Заказ №162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№U1484/2024 от 03.06.2024 / КЖ КМ ОПЗ</v>
          </cell>
          <cell r="N5098" t="str">
            <v>1867_08.07.2024/Заказ №162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1518_21.06.2024/Заказ №154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№U1492/2024 от 03.06.2024 / КЖ КМ ОПЗ</v>
          </cell>
          <cell r="N5100" t="str">
            <v>Заказ №165/Заказ №165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№U1493/2024 от 03.06.2024 / КЖ КМ ОПЗ</v>
          </cell>
          <cell r="N5101" t="str">
            <v>Заказ №165/Заказ №165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№U1394/2024 от 10.05.2024 / КЖ КМ ОПЗ</v>
          </cell>
          <cell r="N5102" t="str">
            <v>1538_21.06.2024/Заказ №154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Заказ  Falcon 198 / КМ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№U1544/2024 от 03.06.2024 / КЖ КМ ОПЗ</v>
          </cell>
          <cell r="N5104" t="str">
            <v>1828_08.07.2024/Заказ №162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№U1470/2024 от 03.06.2024 / КЖ КМ ОПЗ</v>
          </cell>
          <cell r="N5105" t="str">
            <v>1850_08.07.2024/Заказ №162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№U14671/2024 от 03.06.2024 / КЖ КМ ОПЗ</v>
          </cell>
          <cell r="N5106" t="str">
            <v>1851_08.07.2024/Заказ №162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№U1468/2024 от 03.06.2024 / КЖ КМ ОПЗ</v>
          </cell>
          <cell r="N5107" t="str">
            <v>1845_08.07.2024/Заказ №162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№U1465/2024 от 03.06.2024 / КЖ КМ ОПЗ</v>
          </cell>
          <cell r="N5108" t="str">
            <v>1841_08.07.2024/Заказ №162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№U1469/2024 от 03.06.2024 / КЖ КМ ОПЗ</v>
          </cell>
          <cell r="N5109" t="str">
            <v>1846_08.07.2024/Заказ №162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№U1467/2024 от 03.06.2024 / КЖ КМ ОПЗ</v>
          </cell>
          <cell r="N5110" t="str">
            <v>Заказ №165/Заказ №165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№U1466/2024 от 03.06.2024 / КЖ КМ ОПЗ</v>
          </cell>
          <cell r="N5111" t="str">
            <v>1843_08.07.2024/Заказ №162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№U1499/2024 от 03.06.2024 / КЖ КМ ОПЗ</v>
          </cell>
          <cell r="N5112" t="str">
            <v>1844_08.07.2024/Заказ №162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№U1504/2024 от 03.06.2024 / КМ ОПЗ</v>
          </cell>
          <cell r="N5113" t="str">
            <v>1874_08.07.2024/Заказ №162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>№U1536/2024 от 03.06.2024 / КМ</v>
          </cell>
          <cell r="N5114" t="str">
            <v>1840_08.07.2024/Заказ №162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>№U1472/2024 от 03.06.2024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>Заказ  Falcon 198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№U1500/2024 от 03.06.2024 / КМ ОПЗ</v>
          </cell>
          <cell r="N5117" t="str">
            <v>1813_08.07.2024/Заказ №162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№U1399/2024 от 10.05.2024 / КЖ КМ ОПЗ</v>
          </cell>
          <cell r="N5119" t="str">
            <v>1523_21.06.2024/Заказ №154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>№U1473/2024 от 03.06.2024 / КЖ КМ ОПЗ</v>
          </cell>
          <cell r="N5120" t="str">
            <v>1852_08.07.2024/Заказ №162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№U1548/2024 от 03.06.2024/ ЭМ / КЖ КМ ЭМ ОПЗ</v>
          </cell>
          <cell r="N5121" t="str">
            <v>1838_08.07.2024/Заказ №162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№U1502/2024 от 03.06.2024 / КМ ОПЗ</v>
          </cell>
          <cell r="N5122" t="str">
            <v>1821_08.07.2024/Заказ №162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№U1537/2024 от 03.06.2024 / КЖ КМ ОПЗ</v>
          </cell>
          <cell r="N5123" t="str">
            <v>1814_08.07.2024/Заказ №162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№U1501/2024 от 03.06.2024 / КМ ОПЗ</v>
          </cell>
          <cell r="N5124" t="str">
            <v>1816_08.07.2024/Заказ №162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№U1540/2024 от 03.06.2024 / КЖ КМ ОПЗ</v>
          </cell>
          <cell r="N5125" t="str">
            <v>1818_08.07.2024/Заказ №162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№U1541/2024 от 03.06.2024 / КЖ КМ ОПЗ</v>
          </cell>
          <cell r="N5126" t="str">
            <v>1819_08.07.2024/Заказ №162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>№U1505/2024 от 03.06.2024 / КМ ОПЗ</v>
          </cell>
          <cell r="N5127" t="str">
            <v>1882_08.07.2024/Заказ №162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№U1506/2024 от 03.06.2024 / КМ ОПЗ</v>
          </cell>
          <cell r="N5128" t="str">
            <v>1883_08.07.2024/Заказ №162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№U1498/2024 от 03.06.2024 / КЖ КМ ОПЗ</v>
          </cell>
          <cell r="N5129" t="str">
            <v>1891_08.07.2024/Заказ №162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№U1496/2024 от 03.06.2024 / КЖ КМ ОПЗ</v>
          </cell>
          <cell r="N5130" t="str">
            <v>1881_08.07.2024/Заказ №162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№U1538/2024 от 03.06.2024 / КЖ КМ ОПЗ</v>
          </cell>
          <cell r="N5131" t="str">
            <v>1815_08.07.2024/Заказ №162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№U1539/2024 от 03.06.2024 / КЖ КМ ОПЗ</v>
          </cell>
          <cell r="N5132" t="str">
            <v>1817_08.07.2024/Заказ №162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№U1542/2024 от 03.06.2024 / КЖ КМ ОПЗ</v>
          </cell>
          <cell r="N5133" t="str">
            <v>1820_08.07.2024/Заказ №162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№U1486/2024 от 03.06.2024 / КЖ КМ ОПЗ</v>
          </cell>
          <cell r="N5135" t="str">
            <v>1870_08.07.2024/Заказ №162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№U1485/2024 от 03.06.2024 / КЖ КМ ОПЗ</v>
          </cell>
          <cell r="N5136" t="str">
            <v>1868_08.07.2024/Заказ №162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№U1478/2024 от 03.06.2024 / КЖ КМ ОПЗ</v>
          </cell>
          <cell r="N5137" t="str">
            <v>1861_08.07.2024/Заказ №162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№U1476/2024 от 03.06.2024 / КЖ КМ ОПЗ</v>
          </cell>
          <cell r="N5138" t="str">
            <v>1859_08.07.2024/Заказ №162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№U1475/2024 от 03.06.2024 / КЖ КМ ОПЗ</v>
          </cell>
          <cell r="N5139" t="str">
            <v>1858_08.07.2024/Заказ №162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№U1482/2024 от 03.06.2024 / КЖ КМ ОПЗ</v>
          </cell>
          <cell r="N5140" t="str">
            <v>1865_08.07.2024/Заказ №162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№U1481/2024 от 03.06.2024 / КЖ КМ ОПЗ</v>
          </cell>
          <cell r="N5141" t="str">
            <v>1864_08.07.2024/Заказ №162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№U1479/2024 от 03.06.2024 / КЖ КМ ОПЗ</v>
          </cell>
          <cell r="N5142" t="str">
            <v>1862_08.07.2024/Заказ №162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№U1483/2024 от 03.06.2024 / КЖ КМ ОПЗ</v>
          </cell>
          <cell r="N5143" t="str">
            <v>Заказ №165/Заказ №165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№U1480/2024 от 03.06.2024 / КЖ КМ ОПЗ</v>
          </cell>
          <cell r="N5144" t="str">
            <v>1863_08.07.2024/Заказ №162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№U1494/2024 от 03.06.2024 / КЖ КМ ОПЗ</v>
          </cell>
          <cell r="N5145" t="str">
            <v>1879_08.07.2024/Заказ №162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№U1488/2024 от 03.06.2024 / КЖ КМ ОПЗ</v>
          </cell>
          <cell r="N5146" t="str">
            <v>1876_08.07.2024/Заказ №162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ST-0169-22-BSS-Б-30/1-КМ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№U1491/2024 от 03.06.2024 / КЖ КМ ОПЗ</v>
          </cell>
          <cell r="N5147" t="str">
            <v>1878_08.07.2024/Заказ №162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ST-0169-22-BSS-Б-30/1-КМ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№U1490/2024 от 03.06.2024 / КЖ КМ ОПЗ</v>
          </cell>
          <cell r="N5148" t="str">
            <v>1877_08.07.2024/Заказ №162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№U1635/2024 от 25.06.2024 / КЖ КМ ОПЗ</v>
          </cell>
          <cell r="N5149" t="str">
            <v>Заказ №/Заказ №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№U1636/2024 от 25.06.2024 / КЖ КМ ОПЗ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№U1661/2024 от 25.06.2024 / КЖ КМ ОПЗ</v>
          </cell>
          <cell r="N5151" t="str">
            <v>Заказ №165/Заказ №165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№U1637/2024 от 25.06.2024 / КЖ КМ ОПЗ</v>
          </cell>
          <cell r="N5152" t="str">
            <v>Заказ №165/Заказ №165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Заказ  Falcon 201 / КЖ КМ ОПЗ</v>
          </cell>
          <cell r="N5153" t="str">
            <v>кн 2/кн 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№U1497/2024 от 03.06.2024 / КЖ КМ ОПЗ</v>
          </cell>
          <cell r="N5154" t="str">
            <v>1889_08.07.2024/Заказ №162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№U1641/2024 от 25.06.2024 / КЖ КМ ОПЗ</v>
          </cell>
          <cell r="N5155" t="str">
            <v>Заказ №165/Заказ №165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№U1715/2024 от 25.06.2024 / ЭМ №U1716/2024 от 25.06.2024 / КЖ КМ ЭМ ОПЗ</v>
          </cell>
          <cell r="N5156" t="str">
            <v>Заказ №165/Заказ №165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№U1675/2024 от 25.06.2024 / КЖ КМ ОПЗ</v>
          </cell>
          <cell r="N5157" t="str">
            <v>Заказ №165/Заказ №165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№U1508/2024 от 03.06.2024 / КМ ОПЗ</v>
          </cell>
          <cell r="N5158" t="str">
            <v>1885_08.07.2024/Заказ №162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Заказ  Falcon 198 / КМ ОПЗ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кн 2/кн 2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>Заказ  Falcon 199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>№U1653/2024 от 25.06.2024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>№U1621/2024 от 25.06.2024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ST-0170-22-BSS-Б-30/2-КМ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>№U1487/2024 от 03.06.2024 / КЖ КМ ОПЗ</v>
          </cell>
          <cell r="N5164" t="str">
            <v>Заказ №165/Заказ №165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>№U1489/2024 от 03.06.2024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>№U1623/2024 от 25.06.2024 / КЖ КМ ОПЗ</v>
          </cell>
          <cell r="N5166" t="str">
            <v>Заказ №165/Заказ №165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>№U1624/2024 от 25.06.2024 / КЖ КМ ОПЗ</v>
          </cell>
          <cell r="N5167" t="str">
            <v>Заказ №165/Заказ №165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>№U1625/2024 от 25.06.2024 / КЖ КМ ОПЗ</v>
          </cell>
          <cell r="N5168" t="str">
            <v>Заказ№/Заказ№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>№U1721/2024 от 25.06.2024 / КМ ОПЗ</v>
          </cell>
          <cell r="N5169" t="str">
            <v>Заказ №165/Заказ №165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>Заказ  Falcon 199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>№U1642/2024 от 25.06.2024 / КЖ КМ ОПЗ</v>
          </cell>
          <cell r="N5171" t="str">
            <v>Заказ №165/Заказ №165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>№U1648/2024 от 25.06.2024 / КЖ КМ ОПЗ</v>
          </cell>
          <cell r="N5172" t="str">
            <v>Заказ №165/Заказ №165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>№U1646/2024 от 25.06.2024 / КЖ КМ ОПЗ</v>
          </cell>
          <cell r="N5173" t="str">
            <v>Заказ №165/Заказ №165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>№U1645/2024 от 25.06.2024 / КЖ КМ ОПЗ</v>
          </cell>
          <cell r="N5174" t="str">
            <v>Заказ №165/Заказ №165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>№U1495/2024 от 03.06.2024 / КЖ КМ ОПЗ</v>
          </cell>
          <cell r="N5175" t="str">
            <v>1880_08.07.2024/Заказ №162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>№U1547/2024 от 03.06.2024 / КЖ КМ ОПЗ</v>
          </cell>
          <cell r="N5176" t="str">
            <v>1837_08.07.2024/Заказ №162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Заказ  Falcon 199 / КМ2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>№U1546/2024 от 03.06.2024 / КЖ КМ ОПЗ</v>
          </cell>
          <cell r="N5178" t="str">
            <v>Заказ №165/Заказ №165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АМС-24-01/01-15-КМ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>№U1713/2024 от 25.06.2024 / ЭМ №U1714/2024 от 25.06.2024 / КЖ КМ ЭМ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>Заказ  Falcon 199 / КМ ОПЗ</v>
          </cell>
          <cell r="N5180" t="str">
            <v>кн 2/кн 2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>№U1545/2024 от 03.06.2024 / КЖ КМ ОПЗ</v>
          </cell>
          <cell r="N5181" t="str">
            <v>Заказ №165/Заказ №165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ST-0169-22-BSS-Б-30/1-КМ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>№U1673/2024 от 25.06.2024 / КЖ КМ ОПЗ</v>
          </cell>
          <cell r="N5182" t="str">
            <v>Заказ №165/Заказ №165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ST-0169-22-BSS-Б-30/1-КМ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>№U1665/2024 от 25.06.2024 / КЖ КМ ОПЗ</v>
          </cell>
          <cell r="N5183" t="str">
            <v>Заказ №165/Заказ №165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№U1664/2024 от 25.06.2024 / КЖ КМ ОПЗ</v>
          </cell>
          <cell r="N5184" t="str">
            <v>Заказ№/Заказ№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№U1615/2024 от 25.06.2024 / КЖ КМ ОПЗ</v>
          </cell>
          <cell r="N5185" t="str">
            <v>Заказ №165/Заказ №165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№U1616/2024 от 25.06.2024 / КЖ КМ ОПЗ</v>
          </cell>
          <cell r="N5186" t="str">
            <v>Заказ №165/Заказ №165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№U1618/2024 от 25.06.2024 / КЖ КМ ОПЗ</v>
          </cell>
          <cell r="N5187" t="str">
            <v>Заказ №165/Заказ №165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№U1617/2024 от 25.06.2024 / КЖ КМ ОПЗ</v>
          </cell>
          <cell r="N5188" t="str">
            <v>Заказ №165/Заказ №165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№U1619/2024 от 25.06.2024 / КЖ КМ ОПЗ</v>
          </cell>
          <cell r="N5189" t="str">
            <v>Заказ №165/Заказ №165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№U1651/2024 от 25.06.2024 / КЖ КМ ОПЗ</v>
          </cell>
          <cell r="N5190" t="str">
            <v>Заказ №165/Заказ №165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ST-0170-22-BSS-Б-30/2-КМ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№U1654/2024 от 25.06.2024 / КЖ КМ ОПЗ</v>
          </cell>
          <cell r="N5191" t="str">
            <v>Заказ №165/Заказ №165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ST-0170-22-BSS-Б-30/2-КМ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№U1655/2024 от 25.06.2024 / КЖ КМ ОПЗ</v>
          </cell>
          <cell r="N5192" t="str">
            <v>Заказ №165/Заказ №165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№U1726/2024 от 25.06.2024 / КМ ОПЗ</v>
          </cell>
          <cell r="N5193" t="str">
            <v>Заказ №165/Заказ №165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Заказ  Falcon 199 / КМ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№U1719/2024 от 25.06.2024 / КМ ОПЗ</v>
          </cell>
          <cell r="N5195" t="str">
            <v>Заказ №165/Заказ №165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№U1622/2024 от 25.06.2024 / КЖ КМ ОПЗ</v>
          </cell>
          <cell r="N5196" t="str">
            <v>Заказ №165/Заказ №165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Заказ  Falcon 201 / КЖ КМ ОПЗ</v>
          </cell>
          <cell r="N5197" t="str">
            <v>кн 2/кн 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№U1672/2024 от 25.06.2024 / КЖ КМ ОПЗ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№U1669/2024 от 25.06.2024 / КЖ КМ ОПЗ</v>
          </cell>
          <cell r="N5199" t="str">
            <v>Заказ №165/Заказ №165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№U1670/2024 от 25.06.2024 / КЖ КМ ОПЗ</v>
          </cell>
          <cell r="N5200" t="str">
            <v>Заказ №165/Заказ №165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Заказ №165/Заказ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Заказ №165/Заказ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Заказ №165/Заказ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Заказ №165/Заказ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Заказ №165/Заказ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Заказ №165/Заказ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Заказ №165/Заказ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Заказ №165/Заказ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Заказ №165/Заказ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0 / 0</v>
          </cell>
          <cell r="N5210" t="str">
            <v>Заказ№/Заказ№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0 / 0</v>
          </cell>
          <cell r="N5211" t="str">
            <v>/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0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0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0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0 / 0</v>
          </cell>
          <cell r="N5215" t="str">
            <v>Заказ№/Заказ№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0 / 0</v>
          </cell>
          <cell r="N5216" t="str">
            <v>Заказ№/Заказ№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Заказ №165/Заказ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Заказ №165/Заказ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Заказ №165/Заказ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Заказ №165/Заказ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Заказ №165/Заказ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Заказ №165/Заказ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Заказ №165/Заказ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КЖ кн2/КЖ кн2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Заказ  Falcon 201 / КЖ КМ ОПЗ</v>
          </cell>
          <cell r="N5225" t="str">
            <v>КЖ кн2/КЖ кн2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Заказ№/Заказ№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Заказ №165/Заказ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Заказ№/Заказ№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Заказ №165/Заказ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Заказ №165/Заказ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КЖ кн2/КЖ кн2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Заказ№/Заказ№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Заказ  Falcon 201 / КМ ОПЗ</v>
          </cell>
          <cell r="N5233" t="str">
            <v>кн 2/кн 2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Заказ №165/Заказ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Заказ №165/Заказ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Заказ №165/Заказ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Заказ №165/Заказ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Заказ №165/Заказ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Заказ №165/Заказ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Заказ №165/Заказ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Заказ  Falcon 201 / КМ ОПЗ</v>
          </cell>
          <cell r="N5241" t="str">
            <v>кн 2/кн 2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Заказ  Falcon 201 / КМ ОПЗ</v>
          </cell>
          <cell r="N5242" t="str">
            <v>кн 2/кн 2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Заказ  Falcon 201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Заказ  Falcon 199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Заказ №165/Заказ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Заказ  Falcon 201 / КМ ОПЗ</v>
          </cell>
          <cell r="N5247" t="str">
            <v>кн 2/кн 2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кн 2/кн 2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Заказ №165/Заказ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Заказ №165/Заказ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Заказ №165/Заказ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Заказ  Falcon 201 / ЭМ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SAM0150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SAM0150 (SAM0150)</v>
          </cell>
          <cell r="K5253">
            <v>0</v>
          </cell>
          <cell r="L5253">
            <v>0</v>
          </cell>
          <cell r="M5253" t="str">
            <v>№U1573/2024 от 11.06.2024 / ТХ, ООС, ОПЗ, MW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№5099/2023 от 20.11.2023 / ЭМ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№U1510/2024 от 03.06.2024 / ЭМ ЭМ1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№U1517/2024 от 03.06.2024 / ЭМ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Заказ  198/ ЭМ №U1508/2024 от 03.06.2024 / ТХ, ООС, ОПЗ, ЭМ, MW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Заказ   198/ ЭМ №U1509/2024 от 03.06.2024 / ТХ, ООС, ОПЗ, ЭМ, MW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Заказ  Falcon 201 / КЖ КМ ОПЗ</v>
          </cell>
          <cell r="N5261" t="str">
            <v>кн 2/кн 2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Заказ  Falcon 201 / КЖ КМ ОПЗ</v>
          </cell>
          <cell r="N5262" t="str">
            <v>кн 2/кн 2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Заказ  Falcon 201 / КЖ КМ ОПЗ</v>
          </cell>
          <cell r="N5263" t="str">
            <v>кн 2/кн 2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Заказ  Falcon 201 / КМ</v>
          </cell>
          <cell r="N5264" t="str">
            <v>кн 2/кн 2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Заказ №165/Заказ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Заказ  Falcon 201 / КЖ КМ ОПЗ</v>
          </cell>
          <cell r="N5266" t="str">
            <v>кн 2/кн 2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Заказ  Falcon 201 / КЖ КМ ОПЗ</v>
          </cell>
          <cell r="N5267" t="str">
            <v>КЖ кн2/КЖ кн2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Заказ  Falcon 201 / КМ ОПЗ</v>
          </cell>
          <cell r="N5268" t="str">
            <v>кн 2/кн 2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0 / 0</v>
          </cell>
          <cell r="N5269" t="str">
            <v>Заказ №165/Заказ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0 / 0</v>
          </cell>
          <cell r="N5270" t="str">
            <v>Заказ №165/Заказ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0 / 0</v>
          </cell>
          <cell r="N5271" t="str">
            <v>Заказ №165/Заказ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0 / 0</v>
          </cell>
          <cell r="N5272" t="str">
            <v>Заказ №165/Заказ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0 / 0</v>
          </cell>
          <cell r="N5273" t="str">
            <v>Заказ №165/Заказ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0 / 0</v>
          </cell>
          <cell r="N5274" t="str">
            <v>Заказ №165/Заказ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0 / 0</v>
          </cell>
          <cell r="N5275" t="str">
            <v>Заказ №165/Заказ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0 / 0</v>
          </cell>
          <cell r="N5276" t="str">
            <v>Заказ №165/Заказ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0 / 0</v>
          </cell>
          <cell r="N5277" t="str">
            <v>Заказ №165/Заказ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0 / 0</v>
          </cell>
          <cell r="N5278" t="str">
            <v>Заказ №165/Заказ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0 / 0</v>
          </cell>
          <cell r="N5279" t="str">
            <v>Заказ №165/Заказ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0 / 0</v>
          </cell>
          <cell r="N5280" t="str">
            <v>Заказ №165/Заказ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 xml:space="preserve"> / КМ ОПЗ</v>
          </cell>
          <cell r="N5281" t="str">
            <v>кн 2/кн 2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Заказ №165/Заказ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>0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Заказ  Falcon 201 / КЖ КМ ОПЗ</v>
          </cell>
          <cell r="N5284" t="str">
            <v>кн 2/кн 2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Заказ  Falcon 201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Заказ  Falcon 201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Заказ  Falcon 201 / КЖ КМ ОПЗ</v>
          </cell>
          <cell r="N5287" t="str">
            <v>кн 2/кн 2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Заказ  Falcon 201 / КЖ КМ ОПЗ</v>
          </cell>
          <cell r="N5288" t="str">
            <v>кн 2/кн 2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Заказ  Falcon 201 / КЖ КМ ОПЗ</v>
          </cell>
          <cell r="N5289" t="str">
            <v>кн 2/кн 2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Заказ  Falcon 201 / КЖ КМ ОПЗ</v>
          </cell>
          <cell r="N5290" t="str">
            <v>кн 2/кн 2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Заказ  Falcon 201 / КЖ КМ ОПЗ</v>
          </cell>
          <cell r="N5291" t="str">
            <v>кн 2/кн 2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Заказ  Falcon 201 / КЖ КМ ОПЗ</v>
          </cell>
          <cell r="N5292" t="str">
            <v>кн 2/кн 2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Заказ  Falcon 201 / КЖ КМ ОПЗ</v>
          </cell>
          <cell r="N5293" t="str">
            <v>кн 2/кн 2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Заказ  Falcon 201 / КМ ОПЗ</v>
          </cell>
          <cell r="N5294" t="str">
            <v>кн 2/кн 2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Заказ  Falcon 201 / КЖ КМ ОПЗ</v>
          </cell>
          <cell r="N5295" t="str">
            <v>кн 2/кн 2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Заказ  Falcon 201 / КЖ КМ ОПЗ</v>
          </cell>
          <cell r="N5296" t="str">
            <v>кн 2/кн 2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Заказ  Falcon 201 / КЖ КМ ОПЗ</v>
          </cell>
          <cell r="N5297" t="str">
            <v>кн 2/кн 2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Заказ  Falcon 201 / КЖ КМ ОПЗ</v>
          </cell>
          <cell r="N5298" t="str">
            <v>кн 2/кн 2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Заказ  Falcon 201 / КЖ КМ ОПЗ</v>
          </cell>
          <cell r="N5299" t="str">
            <v>кн 2/кн 2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Заказ  Falcon 201 / КЖ КМ ОПЗ</v>
          </cell>
          <cell r="N5300" t="str">
            <v>КЖ кн2/КЖ кн2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Заказ  Falcon 201 / КМ ОПЗ</v>
          </cell>
          <cell r="N5301" t="str">
            <v>кн 2/кн 2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Заказ  Falcon 201 / КМ</v>
          </cell>
          <cell r="N5302" t="str">
            <v>кн 2/кн 2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Заказ  Falcon 201 / ТХ, ООС, ОПЗ, MW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Заказ  Falcon 201 / ТХ, ООС, ОПЗ, MW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Заказ  Falcon 201 / ТХ, ООС, ОПЗ, MW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Заказ  Falcon 201 / ТХ, ООС, ОПЗ, MW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Заказ  Falcon 201 / КЖ КМ ОПЗ</v>
          </cell>
          <cell r="N5308" t="str">
            <v>кн 2/кн 2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Заказ  Falcon 201 / КМ</v>
          </cell>
          <cell r="N5309" t="str">
            <v>кн 2/кн 2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Заказ  Falcon 201 / КЖ КМ ЭМ ОПЗ</v>
          </cell>
          <cell r="N5310" t="str">
            <v>кн 2/кн 2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Заказ  Falcon 201 / КЖ КМ ОПЗ</v>
          </cell>
          <cell r="N5312" t="str">
            <v>КЖ кн2/КЖ кн2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Заказ  Falcon 201 / КЖ КМ ОПЗ</v>
          </cell>
          <cell r="N5313" t="str">
            <v>КЖ кн2/КЖ кн2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Заказ  Falcon 201 / КЖ КМ ОПЗ</v>
          </cell>
          <cell r="N5314" t="str">
            <v>КЖ кн2/КЖ кн2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Заказ  Falcon 201 / КЖ КМ ОПЗ</v>
          </cell>
          <cell r="N5315" t="str">
            <v>КЖ кн2/КЖ кн2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Заказ  Falcon 201 / КЖ КМ ОПЗ</v>
          </cell>
          <cell r="N5316" t="str">
            <v>кн 2/кн 2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Заказ  Falcon 201 / КЖ КМ ОПЗ</v>
          </cell>
          <cell r="N5317" t="str">
            <v>кн 2/кн 2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Заказ  Falcon 201 / КЖ КМ ОПЗ</v>
          </cell>
          <cell r="N5318" t="str">
            <v>кн 2/кн 2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Заказ  Falcon 201 / КЖ КМ ОПЗ</v>
          </cell>
          <cell r="N5319" t="str">
            <v>кн 2/кн 2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Заказ  Falcon 201 / КЖ КМ ОПЗ</v>
          </cell>
          <cell r="N5320" t="str">
            <v>кн 2/кн 2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Заказ  Falcon 201 / КЖ КМ ОПЗ</v>
          </cell>
          <cell r="N5321" t="str">
            <v>кн 2/кн 2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Заказ  Falcon 201 / КЖ КМ ОПЗ</v>
          </cell>
          <cell r="N5322" t="str">
            <v>кн 2/кн 2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Заказ  Falcon 201 / КЖ КМ ОПЗ</v>
          </cell>
          <cell r="N5323" t="str">
            <v>кн 2/кн 2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Заказ  Falcon 201 / КЖ КМ ОПЗ</v>
          </cell>
          <cell r="N5324" t="str">
            <v>кн 2/кн 2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Заказ  Falcon 201 / КЖ КМ ОПЗ</v>
          </cell>
          <cell r="N5325" t="str">
            <v>кн 2/кн 2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Заказ  Falcon 201 / КЖ КМ ОПЗ</v>
          </cell>
          <cell r="N5326" t="str">
            <v>кн 2/кн 2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Заказ  Falcon 201 / КЖ КМ ОПЗ</v>
          </cell>
          <cell r="N5327" t="str">
            <v>КЖ кн2/КЖ кн2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Заказ  Falcon 201 / КЖ КМ ОПЗ</v>
          </cell>
          <cell r="N5328" t="str">
            <v>КЖ кн2/КЖ кн2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Заказ  Falcon 201 / КЖ КМ ОПЗ</v>
          </cell>
          <cell r="N5329" t="str">
            <v>КЖ кн2/КЖ кн2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Заказ  Falcon 201 / КМ ОПЗ</v>
          </cell>
          <cell r="N5330" t="str">
            <v>кн 2/кн 2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Заказ  Falcon 201 / КМ ОПЗ</v>
          </cell>
          <cell r="N5331" t="str">
            <v>кн 2/кн 2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0 / 0</v>
          </cell>
          <cell r="N5332" t="str">
            <v>кн 2/кн 2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Заказ№/Заказ№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Заказ  Falcon 201 / КЖ КМ ОПЗ</v>
          </cell>
          <cell r="N5334" t="str">
            <v>кн 2/кн 2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Заказ  Falcon 201 / КЖ КМ ОПЗ</v>
          </cell>
          <cell r="N5335" t="str">
            <v>кн 2/кн 2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Заказ  Falcon 201 / КЖ КМ ОПЗ</v>
          </cell>
          <cell r="N5336" t="str">
            <v>кн 2/кн 2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Заказ  Falcon 201 / КЖ КМ ОПЗ</v>
          </cell>
          <cell r="N5337" t="str">
            <v>кн 2/кн 2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Заказ  Falcon 201 / КЖ КМ ОПЗ</v>
          </cell>
          <cell r="N5338" t="str">
            <v>КЖ кн2/КЖ кн2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Заказ  Falcon 201 / КЖ КМ ОПЗ</v>
          </cell>
          <cell r="N5339" t="str">
            <v>КЖ кн2/КЖ кн2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Заказ  Falcon 201 / КЖ КМ ОПЗ</v>
          </cell>
          <cell r="N5340" t="str">
            <v>КЖ кн2/КЖ кн2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Заказ  Falcon 201 / КЖ КМ ОПЗ</v>
          </cell>
          <cell r="N5341" t="str">
            <v>КЖ кн2/КЖ кн2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Заказ  Falcon 201 / КЖ КМ ОПЗ</v>
          </cell>
          <cell r="N5342" t="str">
            <v>КЖ кн2/КЖ кн2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Заказ  Falcon 201 / КЖ КМ ОПЗ</v>
          </cell>
          <cell r="N5343" t="str">
            <v>КЖ кн2/КЖ кн2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Заказ  Falcon 201 / КЖ КМ ОПЗ</v>
          </cell>
          <cell r="N5344" t="str">
            <v>КЖ кн2/КЖ кн2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Заказ  Falcon 201 / КЖ КМ ОПЗ</v>
          </cell>
          <cell r="N5345" t="str">
            <v>КЖ кн2/КЖ кн2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Заказ  Falcon 201 / КЖ КМ ОПЗ</v>
          </cell>
          <cell r="N5346" t="str">
            <v>кн 2/кн 2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Заказ  Falcon 201 / КЖ КМ ОПЗ</v>
          </cell>
          <cell r="N5347" t="str">
            <v>кн 2/кн 2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Заказ  Falcon 201 / КЖ КМ ОПЗ</v>
          </cell>
          <cell r="N5348" t="str">
            <v>кн 2/кн 2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Заказ  Falcon 201 / КМ ОПЗ</v>
          </cell>
          <cell r="N5349" t="str">
            <v>кн 2/кн 2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Заказ  Falcon 201 / КМ ОПЗ</v>
          </cell>
          <cell r="N5350" t="str">
            <v>кн 2/кн 2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Заказ  Falcon 201 / КЖ КМ ОПЗ</v>
          </cell>
          <cell r="N5351" t="str">
            <v>кн 2/кн 2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Заказ  Falcon 201 / КЖ КМ ОПЗ</v>
          </cell>
          <cell r="N5352" t="str">
            <v>кн 2/кн 2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Заказ  Falcon 201 / КЖ КМ ОПЗ</v>
          </cell>
          <cell r="N5353" t="str">
            <v>кн 2/кн 2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Заказ  Falcon 201 / КЖ КМ ОПЗ</v>
          </cell>
          <cell r="N5354" t="str">
            <v>кн 2/кн 2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Заказ  Falcon 201 / КЖ КМ ОПЗ</v>
          </cell>
          <cell r="N5355" t="str">
            <v>кн 2/кн 2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Заказ  Falcon 201 / КЖ КМ ОПЗ</v>
          </cell>
          <cell r="N5356" t="str">
            <v>кн 2/кн 2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Заказ  Falcon 201 / КЖ КМ ОПЗ</v>
          </cell>
          <cell r="N5357" t="str">
            <v>кн 2/кн 2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Заказ  Falcon 201 / КЖ КМ ОПЗ</v>
          </cell>
          <cell r="N5358" t="str">
            <v>КЖ кн2/КЖ кн2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Заказ  Falcon 201 / КЖ КМ ОПЗ</v>
          </cell>
          <cell r="N5359" t="str">
            <v>кн 2/кн 2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Заказ  Falcon 201 / КЖ КМ ОПЗ</v>
          </cell>
          <cell r="N5360" t="str">
            <v>кн 2/кн 2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Заказ  Falcon 201 / КЖ КМ ОПЗ</v>
          </cell>
          <cell r="N5361" t="str">
            <v>кн 2/кн 2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Заказ  Falcon 201 / КЖ КМ ОПЗ</v>
          </cell>
          <cell r="N5362" t="str">
            <v>кн 2/кн 2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Заказ  Falcon 201 / КЖ КМ ОПЗ</v>
          </cell>
          <cell r="N5363" t="str">
            <v>кн 2/кн 2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Заказ  Falcon 201 / КЖ КМ ОПЗ</v>
          </cell>
          <cell r="N5364" t="str">
            <v>кн 2/кн 2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Заказ  Falcon 201 / КЖ КМ ОПЗ</v>
          </cell>
          <cell r="N5365" t="str">
            <v>КЖ кн2/КЖ кн2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Заказ  Falcon 201 / КЖ КМ ОПЗ</v>
          </cell>
          <cell r="N5366" t="str">
            <v>кн 2/кн 2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Заказ  Falcon 201 / КЖ КМ ОПЗ</v>
          </cell>
          <cell r="N5367" t="str">
            <v>КЖ кн2/КЖ кн2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Заказ  Falcon 201 / КЖ КМ ОПЗ</v>
          </cell>
          <cell r="N5368" t="str">
            <v>кн 2/кн 2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Заказ  Falcon 201 / КЖ КМ ОПЗ</v>
          </cell>
          <cell r="N5369" t="str">
            <v>КЖ кн2/КЖ кн2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 xml:space="preserve"> / КЖ КМ ОПЗ</v>
          </cell>
          <cell r="N5370" t="str">
            <v>кн 2/кн 2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Заказ  Falcon 201 / КЖ КМ ОПЗ</v>
          </cell>
          <cell r="N5371" t="str">
            <v>кн 2/кн 2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Заказ  Falcon 201 / КЖ КМ ОПЗ</v>
          </cell>
          <cell r="N5372" t="str">
            <v>кн 2/кн 2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Заказ  Falcon 201 / КЖ КМ ОПЗ</v>
          </cell>
          <cell r="N5373" t="str">
            <v>кн 2/кн 2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 xml:space="preserve"> / КЖ КМ ОПЗ</v>
          </cell>
          <cell r="N5374" t="str">
            <v>кн 2/кн 2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Заказ  Falcon 201 / КЖ КМ ОПЗ</v>
          </cell>
          <cell r="N5375" t="str">
            <v>КЖ кн2/КЖ кн2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Заказ  Falcon 201 / КЖ КМ ОПЗ</v>
          </cell>
          <cell r="N5376" t="str">
            <v>КЖ кн2/КЖ кн2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Заказ  Falcon 201 / КЖ КМ ОПЗ</v>
          </cell>
          <cell r="N5377" t="str">
            <v>КЖ кн2/КЖ кн2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0 / 0</v>
          </cell>
          <cell r="N5378" t="str">
            <v>кн 2/кн 2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0 / 0</v>
          </cell>
          <cell r="N5379" t="str">
            <v>кн 2/кн 2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0 / 0</v>
          </cell>
          <cell r="N5380" t="str">
            <v>кн 2/кн 2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 xml:space="preserve"> / ТХ</v>
          </cell>
          <cell r="N5381" t="str">
            <v>кн 2/кн 2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 xml:space="preserve"> / КЖ КМ ОПЗ</v>
          </cell>
          <cell r="N5382" t="str">
            <v>кн 2/кн 2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 xml:space="preserve"> / КМ ОПЗ</v>
          </cell>
          <cell r="N5383" t="str">
            <v>кн 2/кн 2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 xml:space="preserve"> / КЖ КМ ОПЗ</v>
          </cell>
          <cell r="N5384" t="str">
            <v>кн 2/кн 2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 xml:space="preserve"> / КЖ КМ ОПЗ</v>
          </cell>
          <cell r="N5385" t="str">
            <v>кн 2/кн 2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Заказ  Falcon 201 / КЖ КМ ОПЗ</v>
          </cell>
          <cell r="N5386" t="str">
            <v>КЖ кн2/КЖ кн2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Заказ  Falcon 201 / КЖ КМ ОПЗ</v>
          </cell>
          <cell r="N5387" t="str">
            <v>КЖ кн2/КЖ кн2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 xml:space="preserve"> / КЖ КМ ОПЗ</v>
          </cell>
          <cell r="N5388" t="str">
            <v>КЖ кн2/КЖ кн2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 xml:space="preserve"> / КЖ КМ ОПЗ</v>
          </cell>
          <cell r="N5389" t="str">
            <v>кн 2/кн 2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 xml:space="preserve"> / КЖ КМ ОПЗ</v>
          </cell>
          <cell r="N5390" t="str">
            <v>КЖ кн2/КЖ кн2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 xml:space="preserve"> / КЖ КМ ОПЗ</v>
          </cell>
          <cell r="N5391" t="str">
            <v>КЖ кн2/КЖ кн2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 xml:space="preserve"> / КЖ КМ ОПЗ</v>
          </cell>
          <cell r="N5392" t="str">
            <v>КЖ кн2/КЖ кн2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 xml:space="preserve"> / КЖ КМ ОПЗ</v>
          </cell>
          <cell r="N5393" t="str">
            <v>КЖ кн2/КЖ кн2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 xml:space="preserve"> / КЖ КМ ОПЗ</v>
          </cell>
          <cell r="N5394" t="str">
            <v>КЖ кн2/КЖ кн2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 xml:space="preserve"> / КЖ КМ ОПЗ</v>
          </cell>
          <cell r="N5395" t="str">
            <v>КЖ кн2/КЖ кн2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 xml:space="preserve"> / КЖ КМ ОПЗ</v>
          </cell>
          <cell r="N5396" t="str">
            <v>КЖ кн2/КЖ кн2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 xml:space="preserve"> / КЖ КМ ОПЗ</v>
          </cell>
          <cell r="N5397" t="str">
            <v>КЖ кн2/КЖ кн2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Заказ  Falcon 201 / КЖ КМ ОПЗ</v>
          </cell>
          <cell r="N5398" t="str">
            <v>КЖ кн2/КЖ кн2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Заказ  Falcon 201 / КЖ КМ ОПЗ</v>
          </cell>
          <cell r="N5399" t="str">
            <v>кн 2/кн 2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 xml:space="preserve"> / ЭМ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 xml:space="preserve"> / КЖ КМ ОПЗ</v>
          </cell>
          <cell r="N5401" t="str">
            <v>КЖ кн2/КЖ кн2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 xml:space="preserve"> / КЖ КМ ОПЗ</v>
          </cell>
          <cell r="N5402" t="str">
            <v>КЖ кн2/КЖ кн2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 xml:space="preserve"> / КЖ КМ ОПЗ</v>
          </cell>
          <cell r="N5403" t="str">
            <v>кн 2/кн 2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 xml:space="preserve"> / КЖ КМ ОПЗ</v>
          </cell>
          <cell r="N5404" t="str">
            <v>КЖ кн2/КЖ кн2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 xml:space="preserve"> / КЖ КМ ОПЗ</v>
          </cell>
          <cell r="N5405" t="str">
            <v>КЖ кн2/КЖ кн2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 xml:space="preserve"> / КЖ КМ ОПЗ</v>
          </cell>
          <cell r="N5406" t="str">
            <v>КЖ кн2/КЖ кн2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 xml:space="preserve"> / КЖ КМ ОПЗ</v>
          </cell>
          <cell r="N5407" t="str">
            <v>КЖ кн2/КЖ кн2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 xml:space="preserve"> / КЖ КМ ОПЗ</v>
          </cell>
          <cell r="N5408" t="str">
            <v>КЖ кн2/КЖ кн2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 xml:space="preserve"> / КЖ КМ ОПЗ</v>
          </cell>
          <cell r="N5409" t="str">
            <v>КЖ кн2/КЖ кн2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ST-0169-22-BSS-Б-30/1-КМ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 xml:space="preserve"> / КЖ КМ ОПЗ</v>
          </cell>
          <cell r="N5410" t="str">
            <v>КЖ кн2/КЖ кн2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ST-0169-22-BSS-Б-30/1-КМ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 xml:space="preserve"> / КЖ КМ ОПЗ</v>
          </cell>
          <cell r="N5411" t="str">
            <v>КЖ кн2/КЖ кн2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 xml:space="preserve"> / КЖ КМ ОПЗ</v>
          </cell>
          <cell r="N5412" t="str">
            <v>КЖ кн2/КЖ кн2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0 / 0</v>
          </cell>
          <cell r="N5413" t="str">
            <v>Заказ№/Заказ№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0 / 0</v>
          </cell>
          <cell r="N5414" t="str">
            <v>Заказ№/Заказ№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0 / 0</v>
          </cell>
          <cell r="N5415" t="str">
            <v>Заказ№/Заказ№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0 / 0</v>
          </cell>
          <cell r="N5416" t="str">
            <v>Заказ№/Заказ№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0 / 0</v>
          </cell>
          <cell r="N5417" t="str">
            <v>Заказ№/Заказ№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0 / 0</v>
          </cell>
          <cell r="N5418" t="str">
            <v>Заказ№/Заказ№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0 / 0</v>
          </cell>
          <cell r="N5419" t="str">
            <v>Заказ№/Заказ№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0 / 0</v>
          </cell>
          <cell r="N5420" t="str">
            <v>Заказ№/Заказ№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 xml:space="preserve"> / КЖ КМ ОПЗ</v>
          </cell>
          <cell r="N5421" t="str">
            <v>КЖ кн2/КЖ кн2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 xml:space="preserve"> / КЖ КМ ОПЗ</v>
          </cell>
          <cell r="N5422" t="str">
            <v>КЖ кн2/КЖ кн2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 xml:space="preserve"> / КЖ КМ ОПЗ</v>
          </cell>
          <cell r="N5423" t="str">
            <v>КЖ кн2/КЖ кн2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 xml:space="preserve"> / КЖ КМ ОПЗ</v>
          </cell>
          <cell r="N5424" t="str">
            <v>КЖ кн2/КЖ кн2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0 / 0</v>
          </cell>
          <cell r="N5425" t="str">
            <v>кн 2/кн 2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0 / 0</v>
          </cell>
          <cell r="N5426" t="str">
            <v>н/т/кн 2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0 / 0</v>
          </cell>
          <cell r="N5427" t="str">
            <v>н/т/кн 2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0 / 0</v>
          </cell>
          <cell r="N5428" t="str">
            <v>кн 2/кн 2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0 / 0</v>
          </cell>
          <cell r="N5429" t="str">
            <v>КЖ кн2/КЖ кн2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ST-0169-22-BSS-Б-30/1-КМ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0 / 0</v>
          </cell>
          <cell r="N5430" t="str">
            <v>/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0 / 0</v>
          </cell>
          <cell r="N5431" t="str">
            <v>КЖ кн2/КЖ кн2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Контейнер</v>
          </cell>
          <cell r="H5432" t="str">
            <v>Новое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0 / 0</v>
          </cell>
          <cell r="N5432" t="str">
            <v>КЖ кн2/КЖ кн2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 xml:space="preserve"> / КЖ КМ ОПЗ</v>
          </cell>
          <cell r="N5433" t="str">
            <v>КЖ кн2/КЖ кн2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0 / 0</v>
          </cell>
          <cell r="N5434">
            <v>0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0 / 0</v>
          </cell>
          <cell r="N5435" t="str">
            <v>КЖ кн2/КЖ кн2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 xml:space="preserve"> / КЖ КМ ОПЗ</v>
          </cell>
          <cell r="N5436" t="str">
            <v>КЖ кн2/КЖ кн2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0 / 0</v>
          </cell>
          <cell r="N5437" t="str">
            <v>/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кн 2/кн 2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0 / 0</v>
          </cell>
          <cell r="N5439" t="str">
            <v>/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0 / 0</v>
          </cell>
          <cell r="N5440" t="str">
            <v>кн 2/кн 2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№U2362/2024 от 21.08.2024 / ЭМ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Заказ №176/Заказ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Заказ №176/Заказ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Заказ №176/Заказ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Заказ №176/Заказ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Заказ №176/Заказ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Заказ №176/Заказ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Заказ №176/Заказ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КЖ кн2/КЖ кн2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Заказ  Falcon 199 / КМ ОПЗ</v>
          </cell>
          <cell r="N5450" t="str">
            <v>кн 2/кн 2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КЖ кн2/КЖ кн2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КЖ кн2/КЖ кн2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Заказ №176/Заказ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Заказ №176/Заказ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КЖ кн2/КЖ кн2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КЖ кн2/КЖ кн2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Заказ №176/Заказ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Заказ №176/Заказ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КЖ кн2/КЖ кн2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КЖ кн2/КЖ кн2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Заказ №176/Заказ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Заказ №176/Заказ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Заказ №176/Заказ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Заказ №176/Заказ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КЖ кн2/КЖ кн2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 xml:space="preserve"> / КЖ КМ ОПЗ</v>
          </cell>
          <cell r="N5466" t="str">
            <v>КЖ кн2/КЖ кн2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 xml:space="preserve"> / КЖ КМ ОПЗ</v>
          </cell>
          <cell r="N5467" t="str">
            <v>КЖ кн2/КЖ кн2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 xml:space="preserve"> / КМ ЭМ ОПЗ</v>
          </cell>
          <cell r="N5468" t="str">
            <v>кн 2/кн 2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Заказ №176/Заказ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Заказ №176/Заказ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КЖ кн2/КЖ кн2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КЖ кн2/КЖ кн2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 xml:space="preserve"> / КЖ КМ ОПЗ</v>
          </cell>
          <cell r="N5473" t="str">
            <v>КЖ кн2/КЖ кн2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КЖ кн2/КЖ кн2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КЖ кн2/КЖ кн2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 xml:space="preserve"> / КЖ КМ ОПЗ</v>
          </cell>
          <cell r="N5477" t="str">
            <v>кн 2/кн 2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 xml:space="preserve"> / КЖ КМ ОПЗ</v>
          </cell>
          <cell r="N5478" t="str">
            <v>КЖ кн2/КЖ кн2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 xml:space="preserve"> / КЖ КМ ОПЗ</v>
          </cell>
          <cell r="N5479" t="str">
            <v>кн 2/кн 2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 xml:space="preserve"> / КЖ КМ ОПЗ</v>
          </cell>
          <cell r="N5480" t="str">
            <v>кн 2/кн 2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 xml:space="preserve"> / КМ ОПЗ</v>
          </cell>
          <cell r="N5481" t="str">
            <v>кн 2/кн 2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Заказ №176/Заказ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 xml:space="preserve"> / КМ ОПЗ</v>
          </cell>
          <cell r="N5483" t="str">
            <v>кн 2/кн 2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 xml:space="preserve"> / КМ ОПЗ</v>
          </cell>
          <cell r="N5484" t="str">
            <v>кн 2/кн 2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 xml:space="preserve"> / КЖ КМ ОПЗ</v>
          </cell>
          <cell r="N5485" t="str">
            <v>КЖ кн2/КЖ кн2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Заказ №176/Заказ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 xml:space="preserve"> / КМ ОПЗ</v>
          </cell>
          <cell r="N5487" t="str">
            <v>кн 2/кн 2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 xml:space="preserve"> / КМ ОПЗ</v>
          </cell>
          <cell r="N5488" t="str">
            <v>кн 2/кн 2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 xml:space="preserve"> / КЖ КМ ОПЗ</v>
          </cell>
          <cell r="N5489" t="str">
            <v>кн 2/кн 2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 xml:space="preserve"> / КЖ КМ ОПЗ</v>
          </cell>
          <cell r="N5490" t="str">
            <v>кн 2/кн 2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 xml:space="preserve"> / КЖ КМ ОПЗ</v>
          </cell>
          <cell r="N5491" t="str">
            <v>кн 2/кн 2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 xml:space="preserve"> / КЖ КМ ОПЗ</v>
          </cell>
          <cell r="N5492" t="str">
            <v>кн 2/кн 2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 xml:space="preserve"> / КЖ КМ ОПЗ</v>
          </cell>
          <cell r="N5493" t="str">
            <v>кн 2/кн 2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 xml:space="preserve"> / КЖ КМ ОПЗ</v>
          </cell>
          <cell r="N5494" t="str">
            <v>кн 2/кн 2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 xml:space="preserve"> / КЖ КМ ОПЗ</v>
          </cell>
          <cell r="N5495" t="str">
            <v>кн 2/кн 2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 xml:space="preserve"> / КЖ КМ ОПЗ</v>
          </cell>
          <cell r="N5496" t="str">
            <v>кн 2/кн 2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 xml:space="preserve"> / КЖ КМ ОПЗ</v>
          </cell>
          <cell r="N5497" t="str">
            <v>кн 2/кн 2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 xml:space="preserve"> / КМ</v>
          </cell>
          <cell r="N5498" t="str">
            <v>кн 2/кн 2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 xml:space="preserve">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 xml:space="preserve"> / КМ ОПЗ</v>
          </cell>
          <cell r="N5500" t="str">
            <v>кн 2/кн 2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Заказ №176/Заказ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ST-0169-22-BSS-Б-30/1-КМ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 xml:space="preserve"> / КЖ КМ ОПЗ</v>
          </cell>
          <cell r="N5502" t="str">
            <v>КЖ кн2/КЖ кн2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ST-0169-22-BSS-Б-30/1-КМ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 xml:space="preserve"> / КЖ КМ ОПЗ</v>
          </cell>
          <cell r="N5503" t="str">
            <v>КЖ кн2/КЖ кн2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 xml:space="preserve"> / КЖ КМ ОПЗ</v>
          </cell>
          <cell r="N5504" t="str">
            <v>КЖ кн2/КЖ кн2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 xml:space="preserve"> / КЖ КМ ОПЗ</v>
          </cell>
          <cell r="N5505" t="str">
            <v>КЖ кн2/КЖ кн2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Заказ №176/Заказ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 xml:space="preserve"> / КЖ КМ ОПЗ</v>
          </cell>
          <cell r="N5507" t="str">
            <v>кн 2/кн 2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>0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0 / 0</v>
          </cell>
          <cell r="N5509" t="str">
            <v>/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 xml:space="preserve"> / КЖ КМ ОПЗ</v>
          </cell>
          <cell r="N5510" t="str">
            <v>КЖ кн2/КЖ кн2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 xml:space="preserve"> / КЖ КМ ОПЗ</v>
          </cell>
          <cell r="N5511" t="str">
            <v>кн 2/кн 2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 xml:space="preserve"> / КЖ КМ ОПЗ</v>
          </cell>
          <cell r="N5512" t="str">
            <v>КЖ кн2/КЖ кн2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 xml:space="preserve"> / КЖ КМ ОПЗ</v>
          </cell>
          <cell r="N5513" t="str">
            <v>кн 2/кн 2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 xml:space="preserve"> / КЖ КМ ОПЗ</v>
          </cell>
          <cell r="N5514" t="str">
            <v>КЖ кн2/КЖ кн2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 xml:space="preserve"> / КЖ КМ ОПЗ</v>
          </cell>
          <cell r="N5515" t="str">
            <v>кн 2/кн 2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 xml:space="preserve"> / КЖ КМ ОПЗ</v>
          </cell>
          <cell r="N5516" t="str">
            <v>кн 2/кн 2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 xml:space="preserve"> / КЖ КМ ОПЗ</v>
          </cell>
          <cell r="N5517" t="str">
            <v>КЖ кн2/КЖ кн2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 xml:space="preserve"> / КЖ КМ ОПЗ</v>
          </cell>
          <cell r="N5518" t="str">
            <v>КЖ кн2/КЖ кн2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 xml:space="preserve"> / КЖ КМ ОПЗ</v>
          </cell>
          <cell r="N5519" t="str">
            <v>КЖ кн2/КЖ кн2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 xml:space="preserve"> / КЖ КМ ОПЗ</v>
          </cell>
          <cell r="N5520" t="str">
            <v>кн 2/кн 2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 xml:space="preserve"> / КЖ КМ ОПЗ</v>
          </cell>
          <cell r="N5521" t="str">
            <v>КЖ кн2/КЖ кн2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 xml:space="preserve"> / КЖ КМ ОПЗ</v>
          </cell>
          <cell r="N5522" t="str">
            <v>КЖ кн2/КЖ кн2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0 / 0</v>
          </cell>
          <cell r="N5523" t="str">
            <v>/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 xml:space="preserve"> / КЖ КМ ОПЗ</v>
          </cell>
          <cell r="N5524" t="str">
            <v>кн 2/кн 2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 xml:space="preserve"> / КЖ КМ ОПЗ</v>
          </cell>
          <cell r="N5525" t="str">
            <v>кн 2/кн 2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 xml:space="preserve"> / КЖ КМ ОПЗ</v>
          </cell>
          <cell r="N5526" t="str">
            <v>кн 2/кн 2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 xml:space="preserve"> / КЖ КМ ОПЗ</v>
          </cell>
          <cell r="N5527" t="str">
            <v>кн 2/кн 2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 xml:space="preserve"> / КЖ КМ ОПЗ</v>
          </cell>
          <cell r="N5528" t="str">
            <v>кн 2/кн 2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 xml:space="preserve">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 xml:space="preserve">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 xml:space="preserve"> / КМ ОПЗ</v>
          </cell>
          <cell r="N5531" t="str">
            <v>/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 xml:space="preserve"> / КЖ КМ ОПЗ</v>
          </cell>
          <cell r="N5532" t="str">
            <v>КЖ кн2/КЖ кн2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 xml:space="preserve"> / КЖ КМ ОПЗ</v>
          </cell>
          <cell r="N5533" t="str">
            <v>КЖ кн2/КЖ кн2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КЖ КМ ОПЗ / №U2612/2024 от 12.09.2024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КЖ КМ ОПЗ / №U2604/2024 от 12.09.2024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КЖ КМ ОПЗ / №U2605/2024 о 12.09.2024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КЖ КМ ОПЗ / №U2606/2024 от 12.09.2024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КЖ КМ ОПЗ / №U2607/2024 от 12.09.2024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КЖ КМ ОПЗ / №U2611/2024 от 12.09.2024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ТХ, ООС, ОПЗ, MW / Заказ  Falcon 199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ТХ, ООС, ОПЗ, MW / №U3005/2024 от 09.10.2024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КЖ КМ ОПЗ / №U1543/2024 от 03.06.2024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КМ ОПЗ / №U2630/2024 от 12.09.2024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КЖ КМ ОПЗ / №U2618/2024 от 12.09.2024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КЖ КМ ОПЗ / №U2711/2024 от 26.09.2024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КЖ КМ ОПЗ / №U2624/2024 от 12.09.2024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КЖ КМ ОПЗ / №U2627/2024 от 12.09.2024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КЖ КМ ОПЗ / №U2563/2024 от 12.09.2024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КЖ КМ ОПЗ / №U2601/2024 от 12.09.2024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КЖ КМ ОПЗ / №U2610/2024 от 12.09.2024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КЖ КМ ОПЗ / №U2588/2024 от 12.09.2024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КЖ КМ ОПЗ / №U2586/2024 от 12.09.2024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КЖ КМ ОПЗ / №U2587/2024 от 12.09.2024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КЖ КМ ОПЗ / №U2583/2024 от 12.09.2024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КЖ КМ ОПЗ / №U2582/2024 от 12.09.2024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КЖ КМ ОПЗ / №U2580/2024 от 12.09.2024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КЖ КМ ОПЗ / №U2579/2024 от 12.09.2024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КЖ КМ ОПЗ / №U2585/2024 от 12.09.2024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КЖ КМ ОПЗ / №U2578/2024 от 12.09.2024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КЖ КМ ОПЗ / №U2584/2024 от 12.09.2024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КЖ КМ ОПЗ / №U2574/2024 от 12.09.2024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КЖ КМ ОПЗ / №U2573/2024 от 12.09.2024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КЖ КМ ОПЗ / №U2571/2024 от 12.09.2024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КЖ КМ ОПЗ / заказ на СМР не открыт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КЖ КМ ОПЗ / заказ на СМР не открыт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КЖ КМ ОПЗ / заказ на СМР не открыт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КЖ КМ ОПЗ / заказ на СМР не открыт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КЖ КМ ОПЗ / заказ на СМР не открыт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КЖ КМ ОПЗ / заказ на СМР не открыт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КЖ КМ ОПЗ / заказ на СМР не открыт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КЖ КМ ОПЗ / заказ на СМР не открыт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КЖ КМ ОПЗ / заказ на СМР не открыт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КЖ КМ ОПЗ / заказ на СМР не открыт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КЖ КМ ОПЗ / №U2614/2024 от 12.09.2024</v>
          </cell>
          <cell r="N5576" t="str">
            <v>кн 2/кн 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КЖ КМ ОПЗ / №U2628/2024 от 12.09.2024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КЖ КМ ЭМ ОПЗ / заказ на СМР не открыт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КЖ КМ ОПЗ / №U2339/2024 от 21.08.2024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КМ ОПЗ / №U3060/2024 от 30.10.2024</v>
          </cell>
          <cell r="N5580" t="str">
            <v>3302_12.12.2024/Заказ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КМ ОПЗ / №U2632/2024 от 12.09.2024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КЖ КМ ОПЗ / заказ на СМР не открыт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КЖ КМ ОПЗ / заказ на СМР не открыт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КЖ КМ ОПЗ / заказ на СМР не открыт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КЖ КМ ОПЗ / заказ на СМР не открыт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КЖ КМ ОПЗ / заказ на СМР не открыт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КЖ КМ ОПЗ / заказ на СМР не открыт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КЖ КМ ОПЗ / заказ на СМР не открыт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КЖ КМ ОПЗ / №U2609/2024 от 12.09.2024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0 / 0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КЖ КМ ОПЗ / заказ на СМР не открыт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КМ ОПЗ / №U4088/2024 от 15.11.2024</v>
          </cell>
          <cell r="N5592" t="str">
            <v>3337_12.12.2024/Заказ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КЖ КМ ОПЗ / №U2934/2024 от 09.10.2024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КМ ОПЗ / №U2928/2024 от 09.10.2024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КМ ОПЗ / №U4076/2024 от 15.11.2024</v>
          </cell>
          <cell r="N5595" t="str">
            <v>3334_12.12.2024/Заказ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КЖ КМ ЭМ ОПЗ / №U3064/2024 от 30.10.2024/ ЭМ №U3080/2024 от 30.10.2024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КЖ КМ ЭМ ОПЗ / №U3063/2024 от 30.10.2024/ ЭМ №U3079/2024 от 30.10.2024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КЖ КМ ОПЗ / №U2710 от 25.08.2024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КЖ КМ ОПЗ / заказ на СМР не открыт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КЖ КМ ЭМ ОПЗ / заказ на СМР не открыт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КЖ КМ ЭМ ОПЗ / заказ на СМР не открыт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КЖ КМ ЭМ ОПЗ / №U4067/2024 от 15.11.2024/ ЭМ №U4078/2024 от 15.11.2024</v>
          </cell>
          <cell r="N5602" t="str">
            <v>3305_12.12.2024/Заказ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КЖ КМ ОПЗ / заказ на СМР не открыт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КЖ КМ ОПЗ / №U2570/2024 от 12.09.2024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AND9125 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AND9125 Boz Pahtakor (AND0230)</v>
          </cell>
          <cell r="K5605">
            <v>0</v>
          </cell>
          <cell r="L5605">
            <v>1</v>
          </cell>
          <cell r="M5605" t="str">
            <v>КЖ КМ ОПЗ / заказ на СМР не открыт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КЖ КМ ОПЗ / заказ на СМР не открыт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КЖ КМ ОПЗ / заказ на СМР не открыт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КЖ КМ ОПЗ / заказ на СМР не открыт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КЖ КМ ОПЗ / №U3061/2024 от 30.10.2024</v>
          </cell>
          <cell r="N5609" t="str">
            <v>3304_12.12.2024/Заказ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КМ ОПЗ / №U4075/2024 от 15.11.2024</v>
          </cell>
          <cell r="N5610" t="str">
            <v>3321_12.12.2024/Заказ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КЖ КМ ОПЗ / заказ на СМР не открыт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КЖ КМ ОПЗ / заказ на СМР не открыт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ST-0170-22-BSS-Б-30/2-КМ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КЖ КМ ОПЗ / заказ на СМР не открыт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КЖ КМ ОПЗ / заказ на СМР не открыт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КЖ КМ ЭМ ОПЗ / заказ на СМР не открыт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КЖ КМ ОПЗ / заказ на СМР не открыт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КЖ КМ ОПЗ / №U4068/2024 от 15.11.2024</v>
          </cell>
          <cell r="N5618" t="str">
            <v>3307_12.12.2024/Заказ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КЖ КМ ОПЗ / заказ на СМР не открыт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КЖ КМ ОПЗ / заказ на СМР не открыт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КЖ КМ ОПЗ / №U4059/2024 от 01.11.2024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КЖ КМ ОПЗ / заказ на СМР не открыт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КЖ КМ ОПЗ / заказ на СМР не открыт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КМ ОПЗ / №U3070/2024 от 30.10.2024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КЖ КМ ОПЗ / заказ на СМР не открыт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КЖ КМ ЭМ ОПЗ / заказ на СМР не открыт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КМ ЭМ ОПЗ / №U4077/2024 от 15.11.2024/ ЭМ №U4083/2024 от 15.11.2024</v>
          </cell>
          <cell r="N5628" t="str">
            <v>3338_12.12.2024/Заказ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КЖ КМ ЭМ ОПЗ / №U4073/2024 от 15.11.2024/ ЭМ №U4085/2024 от 15.11.2024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КЖ КМ ОПЗ / заказ на СМР не открыт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КЖ КМ ОПЗ / заказ на СМР не открыт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КЖ КМ ОПЗ / заказ на СМР не открыт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КЖ КМ ОПЗ / заказ на СМР не открыт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КЖ КМ ОПЗ / заказ на СМР не открыт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КЖ КМ ОПЗ / заказ на СМР не открыт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КЖ КМ ОПЗ / заказ на СМР не открыт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КЖ КМ ОПЗ / заказ на СМР не открыт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КЖ КМ ОПЗ / заказ на СМР не открыт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КЖ КМ ОПЗ / заказ на СМР не открыт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КЖ КМ ОПЗ / заказ на СМР не открыт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КЖ КМ ЭМ ОПЗ / заказ на СМР не открыт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КМ, ЭМ, ОПЗ / заказ на СМР не открыт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КМ, ОПЗ / №U4074/2024 от 15.11.2024</v>
          </cell>
          <cell r="N5643" t="str">
            <v>3313_12.12.2024/Заказ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КЖ КМ ЭМ ОПЗ / заказ на СМР не открыт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0 / 0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0 / 0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0 / 0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0 / 0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0 / 0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0 / 0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0 / 0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КМ, ОПЗ / заказ на СМР не открыт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КМ ОПЗ / №U4105/2024 от 28.11.2024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КЖ КМ ОПЗ / №U3065/2024 от 30.10.2024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0 / 0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0 / 0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КЖ КМ ОПЗ / заказ на СМР не открыт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КЖ КМ ОПЗ / заказ на СМР не открыт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 xml:space="preserve">ТХ, ООС, ОПЗ, MW / 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 xml:space="preserve">ТХ, ООС, ОПЗ, MW / 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КМ ЭМ ОПЗ / заказ на СМР не открыт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КЖ КМ ОПЗ / заказ на СМР не открыт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КЖ КМ ОПЗ / заказ на СМР не открыт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КЖ КМ ОПЗ / заказ на СМР не открыт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КЖ КМ ОПЗ / заказ на СМР не открыт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КЖ КМ ОПЗ / заказ на СМР не открыт</v>
          </cell>
          <cell r="N5667" t="str">
            <v>кн 2/кн 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КЖ КМ ОПЗ / заказ на СМР не открыт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ST-0170-22-BSS-Б-30/2-КМ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КЖ КМ ОПЗ / заказ на СМР не открыт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КЖ КМ ОПЗ / №U3066/2024 от 30.10.2024</v>
          </cell>
          <cell r="N5670" t="str">
            <v>3308_12.12.2024/Заказ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КЖ КМ ОПЗ / заказ на СМР не открыт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КЖ КМ ОПЗ / заказ на СМР не открыт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КЖ КМ ОПЗ / заказ на СМР не открыт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КЖ КМ ОПЗ / заказ на СМР не открыт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КЖ КМ ОПЗ / заказ на СМР не открыт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КЖ КМ ОПЗ / заказ на СМР не открыт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КЖ КМ ОПЗ / заказ на СМР не открыт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КЖ КМ ОПЗ / заказ на СМР не открыт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КЖ КМ ОПЗ / заказ на СМР не открыт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КЖ КМ ОПЗ / заказ на СМР не открыт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КЖ КМ ОПЗ / заказ на СМР не открыт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>0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>0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КЖ КМ ОПЗ / заказ на СМР не открыт</v>
          </cell>
          <cell r="N5684" t="str">
            <v>кн 2/кн 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КЖ КМ ОПЗ / заказ на СМР не открыт</v>
          </cell>
          <cell r="N5685" t="str">
            <v>кн 2/кн 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КЖ КМ ОПЗ / заказ на СМР не открыт</v>
          </cell>
          <cell r="N5686" t="str">
            <v>кн 2/кн 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КЖ КМ ОПЗ / заказ на СМР не открыт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КМ ЭМ ОПЗ / №U3069/2024 от 30.10.2024 / ЭМ №U3090/2024 от 30.10.2024</v>
          </cell>
          <cell r="N5688" t="str">
            <v>3310_12.12.2024/Заказ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КМ ОПЗ / №U3067/2024 от 30.10.2024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КМ ОПЗ / №U3068/2024 от 30.10.2024</v>
          </cell>
          <cell r="N5690" t="str">
            <v>3303_12.12.2024/Заказ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КЖ КМ ОПЗ / заказ на СМР не открыт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КЖ КМ ОПЗ / заказ на СМР не открыт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КЖ КМ ОПЗ / №U4070/2024 от 15.11.2024</v>
          </cell>
          <cell r="N5693" t="str">
            <v>3317_12.12.2024/Заказ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КЖ КМ ОПЗ / заказ на СМР не открыт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КЖ КМ ЭМ ОПЗ / заказ на СМР не открыт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КЖ КМ ОПЗ / заказ на СМР не открыт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КЖ КМ ОПЗ / заказ на СМР не открыт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КЖ КМ ОПЗ / заказ на СМР не открыт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КЖ КМ ОПЗ / заказ на СМР не открыт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КЖ КМ ОПЗ / заказ на СМР не открыт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>0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>0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КЖ КМ ОПЗ / №U4072/2024 от 15.11.2024</v>
          </cell>
          <cell r="N5703" t="str">
            <v>3339_12.12.2024/Заказ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КЖ КМ ОПЗ / заказ на СМР не открыт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КЖ КМ ОПЗ / заказ на СМР не открыт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КЖ КМ ОПЗ / заказ на СМР не открыт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 xml:space="preserve">КМ / 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КМ ОПЗ / 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КЖ КМ ОПЗ / заказ на СМР не открыт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КЖ КМ ОПЗ / заказ на СМР не открыт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КЖ КМ ОПЗ / №U4071/2024 от 15.11.2024</v>
          </cell>
          <cell r="N5711" t="str">
            <v>3318_12.12.2024/Заказ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КЖ КМ ОПЗ / заказ на СМР не открыт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КЖ КМ ЭМ ОПЗ / заказ на СМР не открыт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КМ / 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КЖ КМ ОПЗ / №U4069/2024 от 15.11.2024</v>
          </cell>
          <cell r="N5715" t="str">
            <v>кн 2/кн 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 xml:space="preserve">КЖ КМ ОПЗ / 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 xml:space="preserve">КЖ КМ ОПЗ / 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КЖ КМ ОПЗ / заказ на СМР не открыт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КМ ОПЗ / №U2637/2024 от 12.09.2024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ТХ, ООС, ОПЗ, ЭМ, MW / №U4082/2024 от 15.11.2024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>0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>0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>0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 xml:space="preserve">КЖ КМ ОПЗ / 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 xml:space="preserve">КЖ КМ ОПЗ / 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 xml:space="preserve">КЖ КМ ОПЗ / 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КМ ОПЗ / №U1575/2024 от 11.06.2024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 xml:space="preserve">ТХ, ООС, ОПЗ, ЭМ, MW / 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КМ ОПЗ / №U4065/2024 от 07.11.2024</v>
          </cell>
          <cell r="N5729" t="str">
            <v>3330_12.12.2024/Заказ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КМ, ЭМ, ОПЗ / №U4086/2024 от 15.11.2024</v>
          </cell>
          <cell r="N5732" t="str">
            <v>3311_12.12.2024/Заказ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 xml:space="preserve">КЖ КМ ОПЗ / 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КЖ КМ ОПЗ / заказ на СМР не открыт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КЖ КМ ОПЗ / №U4087/2024 от 15.11.2024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 xml:space="preserve">КМ ОПЗ / 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 xml:space="preserve">КМ ЭМ ОПЗ / 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 xml:space="preserve">КЖ КМ ОПЗ / </v>
          </cell>
          <cell r="N5741" t="str">
            <v>кн 2/кн 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 xml:space="preserve">КЖ КМ ОПЗ / 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 xml:space="preserve">КЖ КМ ОПЗ / 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КЖ КМ ОПЗ / заказ на СМР не открыт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КЖ КМ ОПЗ / заказ на СМР не открыт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КМ ОПЗ / №U4104/2024 от 28.11.2024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 xml:space="preserve">КЖ КМ ОПЗ / </v>
          </cell>
          <cell r="N5747" t="str">
            <v>кн 2/кн 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 xml:space="preserve">КЖ КМ ОПЗ / 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 xml:space="preserve">КЖ КМ ОПЗ / 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 xml:space="preserve">КЖ КМ ОПЗ / 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 xml:space="preserve">КЖ КМ ОПЗ / </v>
          </cell>
          <cell r="N5751" t="str">
            <v>кн 2/кн 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ST-0169-22-BSS-Б-30/1-КМ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 xml:space="preserve">КЖ КМ ОПЗ / 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 xml:space="preserve">КЖ КМ ОПЗ / 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 xml:space="preserve">КЖ КМ ОПЗ / 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КМ ОПЗ / 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ТХ, ООС, ОПЗ / 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>0 / 0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>0 / 0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>0 / 0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>0 / 0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>0 / 0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0 / 0</v>
          </cell>
          <cell r="N5762" t="str">
            <v>кн 2/кн 2</v>
          </cell>
        </row>
        <row r="5763">
          <cell r="A5763" t="str">
            <v>TSH-2817-24-BSS-1199</v>
          </cell>
          <cell r="B5763" t="str">
            <v>TSH1199</v>
          </cell>
          <cell r="C5763" t="str">
            <v>TSH1199</v>
          </cell>
          <cell r="D5763" t="str">
            <v>Ташкент</v>
          </cell>
          <cell r="E5763" t="str">
            <v>To'qimachi-2</v>
          </cell>
          <cell r="F5763" t="str">
            <v>ST-0162-22-BSS-Б-24/1-КМ</v>
          </cell>
          <cell r="G5763" t="str">
            <v>ST-2735-23-BSS-РР-КМ</v>
          </cell>
          <cell r="H5763" t="str">
            <v>Новое</v>
          </cell>
          <cell r="I5763" t="str">
            <v>Ташкентская область, Зангиатинский район, МФЙ Баликчи, ул. Туркистон, дом 1.</v>
          </cell>
          <cell r="J5763" t="str">
            <v>To'qimachi-2 (TSH1199)</v>
          </cell>
          <cell r="K5763">
            <v>0</v>
          </cell>
          <cell r="L5763">
            <v>1</v>
          </cell>
          <cell r="M5763" t="str">
            <v>КЖ КМ ОПЗ / заказ на СМР не открыт</v>
          </cell>
          <cell r="N5763" t="str">
            <v>кн 2/кн 2</v>
          </cell>
        </row>
        <row r="5764">
          <cell r="A5764" t="str">
            <v>KAR-3345-24-BSS-1128</v>
          </cell>
          <cell r="B5764" t="str">
            <v>KAR1128</v>
          </cell>
          <cell r="C5764" t="str">
            <v>KAR1128</v>
          </cell>
          <cell r="D5764" t="str">
            <v>Нукус</v>
          </cell>
          <cell r="E5764" t="str">
            <v>Chimbay</v>
          </cell>
          <cell r="F5764" t="str">
            <v>М27.8М сущ</v>
          </cell>
          <cell r="G5764" t="str">
            <v>Аппаратная сущ</v>
          </cell>
          <cell r="H5764" t="str">
            <v>Реконструкция</v>
          </cell>
          <cell r="I5764" t="str">
            <v>Республика Каракалпакстан, Чимбайский район, г. Чимбай, ул. 50 лет Победы, д. 1, РУТ</v>
          </cell>
          <cell r="J5764" t="str">
            <v>Chimbay (KAR1128)</v>
          </cell>
          <cell r="K5764">
            <v>0</v>
          </cell>
          <cell r="L5764">
            <v>1</v>
          </cell>
          <cell r="M5764" t="str">
            <v>0 / 0</v>
          </cell>
          <cell r="N5764" t="str">
            <v>кн 2/кн 2</v>
          </cell>
        </row>
        <row r="5765">
          <cell r="A5765" t="str">
            <v>TSH-2660-24-BSS-1026</v>
          </cell>
          <cell r="B5765" t="str">
            <v>TSH1026</v>
          </cell>
          <cell r="C5765" t="str">
            <v>TSH1026</v>
          </cell>
          <cell r="D5765" t="str">
            <v>Ташкент</v>
          </cell>
          <cell r="E5765" t="str">
            <v>Kuyluk-4</v>
          </cell>
          <cell r="F5765" t="str">
            <v>Б25.1МОЦ</v>
          </cell>
          <cell r="G5765" t="str">
            <v>ST-2735-23-BSS-РР-КМ</v>
          </cell>
          <cell r="H5765" t="str">
            <v>Новое</v>
          </cell>
          <cell r="I5765" t="str">
            <v>г. Ташкент, Мирабадский район, СГМ Зиёнур, массив Куйлюк-2</v>
          </cell>
          <cell r="J5765" t="str">
            <v>Kuyluk-4 (TSH1026)</v>
          </cell>
          <cell r="K5765">
            <v>0</v>
          </cell>
          <cell r="L5765">
            <v>1</v>
          </cell>
          <cell r="M5765" t="str">
            <v>КЖ КМ ОПЗ / заказ на СМР не открыт</v>
          </cell>
          <cell r="N5765" t="str">
            <v>кн 2/кн 2</v>
          </cell>
        </row>
        <row r="5766">
          <cell r="A5766" t="str">
            <v>SHA-3300-24-BSS-1775</v>
          </cell>
          <cell r="B5766" t="str">
            <v>SHA1775</v>
          </cell>
          <cell r="C5766" t="str">
            <v>SHA1775</v>
          </cell>
          <cell r="D5766" t="str">
            <v>Шахрисабз</v>
          </cell>
          <cell r="E5766" t="str">
            <v>Nug'ayli</v>
          </cell>
          <cell r="F5766" t="str">
            <v>ST-0166-22-BSS-М-30-КМ</v>
          </cell>
          <cell r="G5766" t="str">
            <v>ST-2735-23-BSS-РР-КМ</v>
          </cell>
          <cell r="H5766" t="str">
            <v>Новое</v>
          </cell>
          <cell r="I5766" t="str">
            <v>Кашкадарьинская область, Яккабагский район, МФЙ Урта, к-к Нугайли</v>
          </cell>
          <cell r="J5766" t="str">
            <v>Nug'ayli (SHA1775)</v>
          </cell>
          <cell r="K5766">
            <v>0</v>
          </cell>
          <cell r="L5766">
            <v>1</v>
          </cell>
          <cell r="M5766" t="str">
            <v>0 / 0</v>
          </cell>
          <cell r="N5766" t="str">
            <v>кн 2/кн 2</v>
          </cell>
        </row>
        <row r="5767">
          <cell r="A5767" t="str">
            <v>KSH-3330-24-BSS-0336</v>
          </cell>
          <cell r="B5767" t="str">
            <v>KSH0336</v>
          </cell>
          <cell r="C5767" t="str">
            <v>KSH0336</v>
          </cell>
          <cell r="D5767" t="str">
            <v>Карши</v>
          </cell>
          <cell r="E5767" t="str">
            <v>Osiyo bazar</v>
          </cell>
          <cell r="F5767" t="str">
            <v>ST-0162-22-BSS-Б-24/1-КМ</v>
          </cell>
          <cell r="G5767" t="str">
            <v>ST-2735-23-BSS-РР-КМ</v>
          </cell>
          <cell r="H5767" t="str">
            <v>Новое</v>
          </cell>
          <cell r="I5767" t="str">
            <v>Кашкадарьинская область, г.Карши,  СГМ Гунгон, ул. Насаф, дом-8.8</v>
          </cell>
          <cell r="J5767" t="str">
            <v>Osiyo bazar (KSH0336)</v>
          </cell>
          <cell r="K5767">
            <v>0</v>
          </cell>
          <cell r="L5767">
            <v>1</v>
          </cell>
          <cell r="M5767" t="str">
            <v>0 / 0</v>
          </cell>
          <cell r="N5767" t="str">
            <v>КЖ кн2/КЖ кн2</v>
          </cell>
        </row>
        <row r="5768">
          <cell r="A5768" t="str">
            <v>KSH-3328-24-BSS-0401</v>
          </cell>
          <cell r="B5768" t="str">
            <v>KSH0401</v>
          </cell>
          <cell r="C5768" t="str">
            <v>KSH0401</v>
          </cell>
          <cell r="D5768" t="str">
            <v>Карши</v>
          </cell>
          <cell r="E5768" t="str">
            <v>Meliorasiya</v>
          </cell>
          <cell r="F5768" t="str">
            <v>ST-0169-22-BSS-Б-30/1-КМ</v>
          </cell>
          <cell r="G5768" t="str">
            <v>ST-2735-23-BSS-РР-КМ</v>
          </cell>
          <cell r="H5768" t="str">
            <v>Новое</v>
          </cell>
          <cell r="I5768" t="str">
            <v>Кашкадарьинская область, г.Карши,  СГМ Г.Гулом, улица Насаф, дом-18А.</v>
          </cell>
          <cell r="J5768" t="str">
            <v>Meliorasiya (KSH0401)</v>
          </cell>
          <cell r="K5768">
            <v>0</v>
          </cell>
          <cell r="L5768">
            <v>2</v>
          </cell>
          <cell r="M5768" t="str">
            <v>0 / 0</v>
          </cell>
          <cell r="N5768" t="str">
            <v>КЖ кн2/КЖ кн2</v>
          </cell>
        </row>
        <row r="5769">
          <cell r="A5769" t="str">
            <v>KSH-3329-24-BSS-0402</v>
          </cell>
          <cell r="B5769" t="str">
            <v>KSH0402</v>
          </cell>
          <cell r="C5769" t="str">
            <v>KSH0402</v>
          </cell>
          <cell r="D5769" t="str">
            <v>Карши</v>
          </cell>
          <cell r="E5769" t="str">
            <v>Stroy dom</v>
          </cell>
          <cell r="F5769" t="str">
            <v>ST-0169-22-BSS-Б-30/1-КМ</v>
          </cell>
          <cell r="G5769" t="str">
            <v>ST-2735-23-BSS-РР-КМ</v>
          </cell>
          <cell r="H5769" t="str">
            <v>Новое</v>
          </cell>
          <cell r="I5769" t="str">
            <v>Кашкадарьинская область, г.Карши,  СГМ Батош, улица Бешкентское шоссе 3-км, дом-1.120</v>
          </cell>
          <cell r="J5769" t="str">
            <v>Stroy dom (KSH0402)</v>
          </cell>
          <cell r="K5769">
            <v>0</v>
          </cell>
          <cell r="L5769">
            <v>1</v>
          </cell>
          <cell r="M5769" t="str">
            <v>0 / 0</v>
          </cell>
          <cell r="N5769" t="str">
            <v>КЖ кн2/КЖ кн2</v>
          </cell>
        </row>
        <row r="5770">
          <cell r="A5770" t="str">
            <v>KSH-3331-24-BSS-1800</v>
          </cell>
          <cell r="B5770" t="str">
            <v>KSH1800</v>
          </cell>
          <cell r="C5770" t="str">
            <v>KSH1800</v>
          </cell>
          <cell r="D5770" t="str">
            <v>Карши</v>
          </cell>
          <cell r="E5770" t="str">
            <v>Pamuq 2</v>
          </cell>
          <cell r="F5770" t="str">
            <v>ST-0162-22-BSS-Б-24/1-КМ</v>
          </cell>
          <cell r="G5770" t="str">
            <v>ST-2735-23-BSS-РР-КМ</v>
          </cell>
          <cell r="H5770" t="str">
            <v>Новое</v>
          </cell>
          <cell r="I5770" t="str">
            <v>Кашкадарьинская обл, Миришкорский р-он, СГМ Бархаёт</v>
          </cell>
          <cell r="J5770" t="str">
            <v>Pamuq 2 (KSH1800)</v>
          </cell>
          <cell r="K5770">
            <v>0</v>
          </cell>
          <cell r="L5770">
            <v>1</v>
          </cell>
          <cell r="M5770" t="str">
            <v>0 / 0</v>
          </cell>
          <cell r="N5770" t="str">
            <v>КЖ кн2/КЖ кн2</v>
          </cell>
        </row>
        <row r="5771">
          <cell r="A5771" t="str">
            <v>YAN-3342-24-BSS-0041</v>
          </cell>
          <cell r="B5771" t="str">
            <v>YAN0041</v>
          </cell>
          <cell r="C5771" t="str">
            <v>YAN0041</v>
          </cell>
          <cell r="D5771" t="str">
            <v>Янгиюль</v>
          </cell>
          <cell r="E5771" t="str">
            <v>Pskent Begobod</v>
          </cell>
          <cell r="F5771" t="str">
            <v>ST-0169-22-BSS-Б-30/1-КМ</v>
          </cell>
          <cell r="G5771" t="str">
            <v>ST-2735-23-BSS-РР-КМ</v>
          </cell>
          <cell r="H5771" t="str">
            <v>Новое</v>
          </cell>
          <cell r="I5771" t="str">
            <v>Ташкентская область, Пскентский район, Бекобод МФЙ, улица Беруний дом 13</v>
          </cell>
          <cell r="J5771" t="str">
            <v>Pskent Begobod (YAN0041)</v>
          </cell>
          <cell r="K5771">
            <v>0</v>
          </cell>
          <cell r="L5771">
            <v>1</v>
          </cell>
          <cell r="M5771" t="str">
            <v>0 / 0</v>
          </cell>
          <cell r="N5771" t="str">
            <v>КЖ кн2/КЖ кн2</v>
          </cell>
        </row>
        <row r="5772">
          <cell r="A5772" t="str">
            <v>TSH-3253-24-BSS-1060</v>
          </cell>
          <cell r="B5772" t="str">
            <v>TSH1060</v>
          </cell>
          <cell r="C5772" t="str">
            <v>TSH1060</v>
          </cell>
          <cell r="D5772" t="str">
            <v>Ташкент</v>
          </cell>
          <cell r="E5772" t="str">
            <v>Aviasozlar-1_123</v>
          </cell>
          <cell r="F5772" t="str">
            <v>ТС 9М</v>
          </cell>
          <cell r="G5772" t="str">
            <v>РПО-1</v>
          </cell>
          <cell r="H5772" t="str">
            <v>Новое</v>
          </cell>
          <cell r="I5772" t="str">
            <v>г.Ташкент, Яшнабадский район, ул. Авиасозлар, 1-квартал, дом 123</v>
          </cell>
          <cell r="J5772" t="str">
            <v>Aviasozlar-1_123 (TSH1060)</v>
          </cell>
          <cell r="K5772">
            <v>0</v>
          </cell>
          <cell r="L5772">
            <v>1</v>
          </cell>
          <cell r="M5772" t="str">
            <v xml:space="preserve">КМ ОПЗ / </v>
          </cell>
          <cell r="N5772" t="str">
            <v>кн 2/кн 2</v>
          </cell>
        </row>
        <row r="5773">
          <cell r="A5773" t="str">
            <v>TSH-2740-24-BSS-1011</v>
          </cell>
          <cell r="B5773" t="str">
            <v>TSH1011</v>
          </cell>
          <cell r="C5773" t="str">
            <v>TSH1011</v>
          </cell>
          <cell r="D5773" t="str">
            <v>Ташкент</v>
          </cell>
          <cell r="E5773" t="str">
            <v>Depo Mall</v>
          </cell>
          <cell r="F5773" t="str">
            <v>М14М</v>
          </cell>
          <cell r="G5773" t="str">
            <v>РПО-1</v>
          </cell>
          <cell r="H5773" t="str">
            <v>Новое</v>
          </cell>
          <cell r="I5773" t="str">
            <v>г.Ташкент, Учтепинский р-н, ул.Лутфий, д.57А</v>
          </cell>
          <cell r="J5773" t="str">
            <v>Depo Mall (TSH1011)</v>
          </cell>
          <cell r="K5773">
            <v>0</v>
          </cell>
          <cell r="L5773">
            <v>1</v>
          </cell>
          <cell r="M5773" t="str">
            <v>0 / 0</v>
          </cell>
          <cell r="N5773" t="str">
            <v>кн 2/кн 2</v>
          </cell>
        </row>
        <row r="5774">
          <cell r="A5774" t="str">
            <v>KAR-3325-24-BSS-0069</v>
          </cell>
          <cell r="B5774" t="str">
            <v>KAR0069</v>
          </cell>
          <cell r="C5774" t="str">
            <v>KAR0069</v>
          </cell>
          <cell r="D5774" t="str">
            <v>Нукус</v>
          </cell>
          <cell r="E5774" t="str">
            <v>Drujba</v>
          </cell>
          <cell r="F5774" t="str">
            <v>ST-0162-22-BSS-Б-24/1-КМ</v>
          </cell>
          <cell r="G5774" t="str">
            <v>ST-2735-23-BSS-РР-КМ</v>
          </cell>
          <cell r="H5774" t="str">
            <v>Новое</v>
          </cell>
          <cell r="I5774" t="str">
            <v>Республика Каракалпакстан, г.Нукус, Хауа жолы МСГ , Ул. Забердес №30</v>
          </cell>
          <cell r="J5774" t="str">
            <v>Drujba (KAR0069)</v>
          </cell>
          <cell r="K5774">
            <v>0</v>
          </cell>
          <cell r="L5774">
            <v>1</v>
          </cell>
          <cell r="M5774" t="str">
            <v>0 / 0</v>
          </cell>
          <cell r="N5774" t="str">
            <v>КЖ кн2/КЖ кн2</v>
          </cell>
        </row>
        <row r="5775">
          <cell r="A5775" t="str">
            <v>NAM-3333-24-BSS-0059</v>
          </cell>
          <cell r="B5775" t="str">
            <v>NAM0059</v>
          </cell>
          <cell r="C5775" t="str">
            <v>NAM0059</v>
          </cell>
          <cell r="D5775" t="str">
            <v>Наманган</v>
          </cell>
          <cell r="E5775" t="str">
            <v>Zaravshon MFY</v>
          </cell>
          <cell r="F5775" t="str">
            <v>ST-0162-22-BSS-Б-24/1-КМ</v>
          </cell>
          <cell r="G5775" t="str">
            <v>ST-2735-23-BSS-РР-КМ</v>
          </cell>
          <cell r="H5775" t="str">
            <v>Новое</v>
          </cell>
          <cell r="I5775" t="str">
            <v>Наманганская область, Чустский район, Зарафшон МСГ, ул Ситора, д. 75</v>
          </cell>
          <cell r="J5775" t="str">
            <v>Zaravshon MFY (NAM0059)</v>
          </cell>
          <cell r="K5775">
            <v>0</v>
          </cell>
          <cell r="L5775">
            <v>1</v>
          </cell>
          <cell r="M5775" t="str">
            <v>0 / 0</v>
          </cell>
          <cell r="N5775" t="str">
            <v>КЖ кн2/КЖ кн2</v>
          </cell>
        </row>
        <row r="5776">
          <cell r="A5776" t="str">
            <v>NAM-3334-24-BSS-0071</v>
          </cell>
          <cell r="B5776" t="str">
            <v>NAM0071</v>
          </cell>
          <cell r="C5776" t="str">
            <v>NAM0071</v>
          </cell>
          <cell r="D5776" t="str">
            <v>Наманган</v>
          </cell>
          <cell r="E5776" t="str">
            <v>Zarbdor MFY</v>
          </cell>
          <cell r="F5776" t="str">
            <v>ST-0162-22-BSS-Б-24/1-КМ</v>
          </cell>
          <cell r="G5776" t="str">
            <v>ST-2735-23-BSS-РР-КМ</v>
          </cell>
          <cell r="H5776" t="str">
            <v>Новое</v>
          </cell>
          <cell r="I5776" t="str">
            <v>Наманганская область, г.Наманган, Зарбдор МСГ, ул Бешкапа, д. 103</v>
          </cell>
          <cell r="J5776" t="str">
            <v>Zarbdor MFY (NAM0071)</v>
          </cell>
          <cell r="K5776">
            <v>0</v>
          </cell>
          <cell r="L5776">
            <v>1</v>
          </cell>
          <cell r="M5776" t="str">
            <v>0 / 0</v>
          </cell>
          <cell r="N5776" t="str">
            <v>КЖ кн2/КЖ кн2</v>
          </cell>
        </row>
        <row r="5777">
          <cell r="A5777" t="str">
            <v>NAM-3335-24-BSS-0073</v>
          </cell>
          <cell r="B5777" t="str">
            <v>NAM0073</v>
          </cell>
          <cell r="C5777" t="str">
            <v>NAM0073</v>
          </cell>
          <cell r="D5777" t="str">
            <v>Наманган</v>
          </cell>
          <cell r="E5777" t="str">
            <v>Yuksalish</v>
          </cell>
          <cell r="F5777" t="str">
            <v>ST-0169-22-BSS-Б-30/1-КМ</v>
          </cell>
          <cell r="G5777" t="str">
            <v>ST-2735-23-BSS-РР-КМ</v>
          </cell>
          <cell r="H5777" t="str">
            <v>Новое</v>
          </cell>
          <cell r="I5777" t="str">
            <v>Наманганская область, г.Наманган, Давлатабадский район, Тадбиркор МСГ, ул 7-Нуробод, д-36</v>
          </cell>
          <cell r="J5777" t="str">
            <v>Yuksalish (NAM0073)</v>
          </cell>
          <cell r="K5777">
            <v>0</v>
          </cell>
          <cell r="L5777">
            <v>1</v>
          </cell>
          <cell r="M5777" t="str">
            <v>0 / 0</v>
          </cell>
          <cell r="N5777" t="str">
            <v>КЖ кн2/КЖ кн2</v>
          </cell>
        </row>
        <row r="5778">
          <cell r="A5778" t="str">
            <v>NAM-3336-24-BSS-0101</v>
          </cell>
          <cell r="B5778" t="str">
            <v>NAM0101</v>
          </cell>
          <cell r="C5778" t="str">
            <v>NAM0101</v>
          </cell>
          <cell r="D5778" t="str">
            <v>Наманган</v>
          </cell>
          <cell r="E5778" t="str">
            <v>Sadacha</v>
          </cell>
          <cell r="F5778" t="str">
            <v>ST-0169-22-BSS-Б-30/1-КМ</v>
          </cell>
          <cell r="G5778" t="str">
            <v>ST-2735-23-BSS-РР-КМ</v>
          </cell>
          <cell r="H5778" t="str">
            <v>Новое</v>
          </cell>
          <cell r="I5778" t="str">
            <v>Наманганская область, Чустский район,Садача ИСГ, ул Н.Тургунов, д-429</v>
          </cell>
          <cell r="J5778" t="str">
            <v>Sadacha (NAM0101)</v>
          </cell>
          <cell r="K5778">
            <v>0</v>
          </cell>
          <cell r="L5778">
            <v>1</v>
          </cell>
          <cell r="M5778" t="str">
            <v>0 / 0</v>
          </cell>
          <cell r="N5778" t="str">
            <v>КЖ кн2/КЖ кн2</v>
          </cell>
        </row>
        <row r="5779">
          <cell r="A5779" t="str">
            <v>NAM-3332-24-BSS-0050</v>
          </cell>
          <cell r="B5779" t="str">
            <v>NAM0050</v>
          </cell>
          <cell r="C5779" t="str">
            <v>NAM0050</v>
          </cell>
          <cell r="D5779" t="str">
            <v>Наманган</v>
          </cell>
          <cell r="E5779" t="str">
            <v>Yumalok</v>
          </cell>
          <cell r="F5779" t="str">
            <v>ST-0162-22-BSS-Б-24/1-КМ</v>
          </cell>
          <cell r="G5779" t="str">
            <v>ST-2735-23-BSS-РР-КМ</v>
          </cell>
          <cell r="H5779" t="str">
            <v>Новое</v>
          </cell>
          <cell r="I5779" t="str">
            <v>Наманганская область, Касансайский район, Истиклол МСГ, ул Гузар , д-20</v>
          </cell>
          <cell r="J5779" t="str">
            <v>Yumalok (NAM0050)</v>
          </cell>
          <cell r="K5779">
            <v>0</v>
          </cell>
          <cell r="L5779">
            <v>1</v>
          </cell>
          <cell r="M5779" t="str">
            <v>0 / 0</v>
          </cell>
          <cell r="N5779" t="str">
            <v>КЖ кн2/КЖ кн2</v>
          </cell>
        </row>
        <row r="5780">
          <cell r="A5780" t="str">
            <v>KSH-2393-24-BSS-2677</v>
          </cell>
          <cell r="B5780" t="str">
            <v>KSH2677</v>
          </cell>
          <cell r="C5780" t="str">
            <v>KSH2677</v>
          </cell>
          <cell r="D5780" t="str">
            <v>Карши</v>
          </cell>
          <cell r="E5780" t="str">
            <v>Maxsumobod</v>
          </cell>
          <cell r="F5780" t="str">
            <v>М14.0М</v>
          </cell>
          <cell r="G5780" t="str">
            <v>Аппаратная</v>
          </cell>
          <cell r="H5780" t="str">
            <v>Новое</v>
          </cell>
          <cell r="I5780" t="str">
            <v>Кашкадарьинская обл, г. Карши, СГМ  Махсумобод, ул. Чилонота, дом 30</v>
          </cell>
          <cell r="J5780" t="str">
            <v>Maxsumobod (KSH2677)</v>
          </cell>
          <cell r="K5780">
            <v>0</v>
          </cell>
          <cell r="L5780">
            <v>1</v>
          </cell>
          <cell r="M5780" t="str">
            <v>0 / 0</v>
          </cell>
          <cell r="N5780" t="str">
            <v>кн 2/кн 2</v>
          </cell>
        </row>
        <row r="5781">
          <cell r="A5781" t="str">
            <v>SAM-3379-24-BSS-2977</v>
          </cell>
          <cell r="B5781" t="str">
            <v>SAM2977</v>
          </cell>
          <cell r="C5781" t="str">
            <v>SAM2977</v>
          </cell>
          <cell r="D5781" t="str">
            <v>Самарканд</v>
          </cell>
          <cell r="E5781" t="str">
            <v>Ishtihan stoyanka</v>
          </cell>
          <cell r="F5781" t="str">
            <v>ST-0169-22-BSS-Б-30/1-КМ</v>
          </cell>
          <cell r="G5781" t="str">
            <v>ST-2735-23-BSS-РР-КМ</v>
          </cell>
          <cell r="H5781" t="str">
            <v>Новое</v>
          </cell>
          <cell r="I5781" t="str">
            <v>Самаркандская область, Иштыханский район, СГМ Гафур Гулом, ул. Алишер Навои, дом 68</v>
          </cell>
          <cell r="J5781" t="str">
            <v>Ishtihan stoyanka (SAM2977)</v>
          </cell>
          <cell r="K5781">
            <v>0</v>
          </cell>
          <cell r="L5781">
            <v>1</v>
          </cell>
          <cell r="M5781" t="str">
            <v>0 / 0</v>
          </cell>
          <cell r="N5781" t="str">
            <v>КЖ кн2/КЖ кн2</v>
          </cell>
        </row>
        <row r="5782">
          <cell r="A5782" t="str">
            <v>DZH-3365-24-BSS-0210</v>
          </cell>
          <cell r="B5782" t="str">
            <v>DZH0210</v>
          </cell>
          <cell r="C5782" t="str">
            <v>DZH0210</v>
          </cell>
          <cell r="D5782" t="str">
            <v>Джизак</v>
          </cell>
          <cell r="E5782" t="str">
            <v>Solnechnaya elektrostansiya</v>
          </cell>
          <cell r="F5782" t="str">
            <v>ТС 9М</v>
          </cell>
          <cell r="G5782" t="str">
            <v>ФПО-1</v>
          </cell>
          <cell r="H5782" t="str">
            <v>Новое</v>
          </cell>
          <cell r="I5782" t="str">
            <v>Джизакская область, Галляаралский район, Кукбулак КФЙ, к. Карапчи</v>
          </cell>
          <cell r="J5782" t="str">
            <v>Solnechnaya elektrostansiya (DZH0210)</v>
          </cell>
          <cell r="K5782">
            <v>0</v>
          </cell>
          <cell r="L5782">
            <v>1</v>
          </cell>
          <cell r="M5782" t="str">
            <v>0 / 0</v>
          </cell>
          <cell r="N5782">
            <v>0</v>
          </cell>
        </row>
        <row r="5783">
          <cell r="A5783" t="str">
            <v>YAN-0000-25-BSS-0173</v>
          </cell>
          <cell r="B5783" t="str">
            <v>YAN0173</v>
          </cell>
          <cell r="C5783" t="str">
            <v>YAN0173</v>
          </cell>
          <cell r="D5783" t="str">
            <v>Янгиюль</v>
          </cell>
          <cell r="E5783" t="str">
            <v>Gagarin</v>
          </cell>
          <cell r="F5783" t="str">
            <v>ST-0169-22-BSS-Б-30/1-КМ</v>
          </cell>
          <cell r="G5783" t="str">
            <v>ST-2735-23-BSS-РР-КМ</v>
          </cell>
          <cell r="H5783" t="str">
            <v>Новое</v>
          </cell>
          <cell r="I5783" t="str">
            <v>Ташкентская область, Зангиотинский район, Ачичи МФЙ, д. 40</v>
          </cell>
          <cell r="J5783" t="str">
            <v>Gagarin (YAN0173)</v>
          </cell>
          <cell r="K5783">
            <v>0</v>
          </cell>
          <cell r="L5783">
            <v>1</v>
          </cell>
          <cell r="M5783" t="str">
            <v>0 / 0</v>
          </cell>
          <cell r="N5783">
            <v>0</v>
          </cell>
        </row>
        <row r="5784">
          <cell r="A5784" t="str">
            <v>SRH-3383-24-BSS-0304</v>
          </cell>
          <cell r="B5784" t="str">
            <v>SRH0304</v>
          </cell>
          <cell r="C5784" t="str">
            <v>SRH0304</v>
          </cell>
          <cell r="D5784" t="str">
            <v>Термез</v>
          </cell>
          <cell r="E5784" t="str">
            <v>Denau Obodon</v>
          </cell>
          <cell r="F5784" t="str">
            <v>ST-0169-22-BSS-Б-30/1-КМ</v>
          </cell>
          <cell r="G5784" t="str">
            <v>ST-2735-23-BSS-РР-КМ</v>
          </cell>
          <cell r="H5784" t="str">
            <v>Новое</v>
          </cell>
          <cell r="I5784" t="str">
            <v>Сурхандарьинская область, Денауский район, Ободон МФЙ, ул. Турон, д. 32</v>
          </cell>
          <cell r="J5784" t="str">
            <v>Denau Obodon (SRH0304)</v>
          </cell>
          <cell r="K5784">
            <v>0</v>
          </cell>
          <cell r="L5784">
            <v>1</v>
          </cell>
          <cell r="M5784" t="str">
            <v>0 / 0</v>
          </cell>
          <cell r="N5784">
            <v>0</v>
          </cell>
        </row>
        <row r="5785">
          <cell r="A5785" t="str">
            <v>SRH-3382-24-BSS-0504</v>
          </cell>
          <cell r="B5785" t="str">
            <v>SRH0504</v>
          </cell>
          <cell r="C5785" t="str">
            <v>SRH0504</v>
          </cell>
          <cell r="D5785" t="str">
            <v>Термез</v>
          </cell>
          <cell r="E5785" t="str">
            <v>Denau dunyotepa</v>
          </cell>
          <cell r="F5785" t="str">
            <v>ST-0162-22-BSS-Б-24/1-КМ</v>
          </cell>
          <cell r="G5785" t="str">
            <v>ST-2735-23-BSS-РР-КМ</v>
          </cell>
          <cell r="H5785" t="str">
            <v>Новое</v>
          </cell>
          <cell r="I5785" t="str">
            <v>Сурхандарьинская область, Денауский район, Дуньё тепа МФЙ, ул. Олтинсой, д. 11</v>
          </cell>
          <cell r="J5785" t="str">
            <v>Denau dunyotepa (SRH0504)</v>
          </cell>
          <cell r="K5785">
            <v>0</v>
          </cell>
          <cell r="L5785">
            <v>1</v>
          </cell>
          <cell r="M5785" t="str">
            <v>0 / 0</v>
          </cell>
          <cell r="N5785">
            <v>0</v>
          </cell>
        </row>
        <row r="5786">
          <cell r="A5786" t="str">
            <v>SRH-3380-24-BSS-0532</v>
          </cell>
          <cell r="B5786" t="str">
            <v>SRH0532</v>
          </cell>
          <cell r="C5786" t="str">
            <v>SRH0532</v>
          </cell>
          <cell r="D5786" t="str">
            <v>Термез</v>
          </cell>
          <cell r="E5786" t="str">
            <v>Angor novbaxor</v>
          </cell>
          <cell r="F5786" t="str">
            <v>ST-0169-22-BSS-Б-30/1-КМ</v>
          </cell>
          <cell r="G5786" t="str">
            <v>ST-2735-23-BSS-РР-КМ</v>
          </cell>
          <cell r="H5786" t="str">
            <v>Новое</v>
          </cell>
          <cell r="I5786" t="str">
            <v>Сурхандарьинская область, Ангорский район, МФЙ Шарк Гули, ул. Биродар, д. 14 д</v>
          </cell>
          <cell r="J5786" t="str">
            <v>Angor novbaxor (SRH0532)</v>
          </cell>
          <cell r="K5786">
            <v>0</v>
          </cell>
          <cell r="L5786">
            <v>1</v>
          </cell>
          <cell r="M5786" t="str">
            <v>0 / 0</v>
          </cell>
          <cell r="N5786">
            <v>0</v>
          </cell>
        </row>
        <row r="5787">
          <cell r="A5787" t="str">
            <v>SRH-3381-24-BSS-0533</v>
          </cell>
          <cell r="B5787" t="str">
            <v>SRH0533</v>
          </cell>
          <cell r="C5787" t="str">
            <v>SRH0533</v>
          </cell>
          <cell r="D5787" t="str">
            <v>Термез</v>
          </cell>
          <cell r="E5787" t="str">
            <v>Angor Yangiturmush</v>
          </cell>
          <cell r="F5787" t="str">
            <v>ST-0169-22-BSS-Б-30/1-КМ</v>
          </cell>
          <cell r="G5787" t="str">
            <v>ST-2735-23-BSS-РР-КМ</v>
          </cell>
          <cell r="H5787" t="str">
            <v>Новое</v>
          </cell>
          <cell r="I5787" t="str">
            <v>Сурхандарьинская область, Ангорский район, Янгитурмуш МФЙ, ул. Буюк келажак, д. 28</v>
          </cell>
          <cell r="J5787" t="str">
            <v>Angor Yangiturmush (SRH0533)</v>
          </cell>
          <cell r="K5787">
            <v>0</v>
          </cell>
          <cell r="L5787">
            <v>2</v>
          </cell>
          <cell r="M5787" t="str">
            <v>0 / 0</v>
          </cell>
          <cell r="N5787">
            <v>0</v>
          </cell>
        </row>
        <row r="5788">
          <cell r="A5788" t="str">
            <v>SRH-3385-24-BSS-0586</v>
          </cell>
          <cell r="B5788" t="str">
            <v>SRH0586</v>
          </cell>
          <cell r="C5788" t="str">
            <v>SRH0586</v>
          </cell>
          <cell r="D5788" t="str">
            <v>Термез</v>
          </cell>
          <cell r="E5788" t="str">
            <v>Kizirik korasuv</v>
          </cell>
          <cell r="F5788" t="str">
            <v>ST-0169-22-BSS-Б-30/1-КМ</v>
          </cell>
          <cell r="G5788" t="str">
            <v>ST-2735-23-BSS-РР-КМ</v>
          </cell>
          <cell r="H5788" t="str">
            <v>Новое</v>
          </cell>
          <cell r="I5788" t="str">
            <v>Сурхандарьинская область, Кизирикский район, Корасув МФЙ, ул. Узбекистон 9, д. 33Б</v>
          </cell>
          <cell r="J5788" t="str">
            <v>Kizirik korasuv (SRH0586)</v>
          </cell>
          <cell r="K5788">
            <v>0</v>
          </cell>
          <cell r="L5788">
            <v>1</v>
          </cell>
          <cell r="M5788" t="str">
            <v>0 / 0</v>
          </cell>
          <cell r="N5788">
            <v>0</v>
          </cell>
        </row>
        <row r="5789">
          <cell r="A5789" t="str">
            <v>NAM-0043-25-BSS-0105</v>
          </cell>
          <cell r="B5789" t="str">
            <v>NAM0105</v>
          </cell>
          <cell r="C5789" t="str">
            <v>NAM0105</v>
          </cell>
          <cell r="D5789" t="str">
            <v>Наманган</v>
          </cell>
          <cell r="E5789" t="str">
            <v>Qoratepa MFY</v>
          </cell>
          <cell r="F5789" t="str">
            <v>ST-0169-22-BSS-Б-30/1-КМ</v>
          </cell>
          <cell r="G5789" t="str">
            <v>ST-2735-23-BSS-РР-КМ</v>
          </cell>
          <cell r="H5789" t="str">
            <v>Новое</v>
          </cell>
          <cell r="I5789" t="str">
            <v>Наманганская область, Чустский район, Тоймасобод МСГ, ул Тоймас д-295</v>
          </cell>
          <cell r="J5789" t="str">
            <v>Qoratepa MFY (NAM0105)</v>
          </cell>
          <cell r="K5789">
            <v>0</v>
          </cell>
          <cell r="L5789">
            <v>1</v>
          </cell>
          <cell r="M5789" t="str">
            <v>0 / 0</v>
          </cell>
          <cell r="N5789" t="str">
            <v>КЖ кн2/КЖ кн2</v>
          </cell>
        </row>
        <row r="5790">
          <cell r="A5790" t="str">
            <v>NAM-0042-25-BSS-0102</v>
          </cell>
          <cell r="B5790" t="str">
            <v>NAM0102</v>
          </cell>
          <cell r="C5790" t="str">
            <v>NAM0102</v>
          </cell>
          <cell r="D5790" t="str">
            <v>Наманган</v>
          </cell>
          <cell r="E5790" t="str">
            <v>Yorqishloq MFY</v>
          </cell>
          <cell r="F5790" t="str">
            <v>ST-0169-22-BSS-Б-30/1-КМ</v>
          </cell>
          <cell r="G5790" t="str">
            <v>ST-2735-23-BSS-РР-КМ</v>
          </cell>
          <cell r="H5790" t="str">
            <v>Новое</v>
          </cell>
          <cell r="I5790" t="str">
            <v>Наманганская область, Чустский район, Еркишлок МСГ,ул Гулшан д-1</v>
          </cell>
          <cell r="J5790" t="str">
            <v>Yorqishloq MFY (NAM0102)</v>
          </cell>
          <cell r="K5790">
            <v>0</v>
          </cell>
          <cell r="L5790">
            <v>1</v>
          </cell>
          <cell r="M5790" t="str">
            <v>0 / 0</v>
          </cell>
          <cell r="N5790" t="str">
            <v>КЖ кн2/КЖ кн2</v>
          </cell>
        </row>
        <row r="5791">
          <cell r="A5791" t="str">
            <v>NAM-0041-25-BSS-0100</v>
          </cell>
          <cell r="B5791" t="str">
            <v>NAM0100</v>
          </cell>
          <cell r="C5791" t="str">
            <v>NAM0100</v>
          </cell>
          <cell r="D5791" t="str">
            <v>Наманган</v>
          </cell>
          <cell r="E5791" t="str">
            <v>Varzik 2</v>
          </cell>
          <cell r="F5791" t="str">
            <v>ST-0162-22-BSS-Б-24/1-КМ</v>
          </cell>
          <cell r="G5791" t="str">
            <v>ST-2735-23-BSS-РР-КМ</v>
          </cell>
          <cell r="H5791" t="str">
            <v>Новое</v>
          </cell>
          <cell r="I5791" t="str">
            <v>Наманганская область, Чустский район, Калъайи Поён МСГ, ул Мустакиллик, д-86</v>
          </cell>
          <cell r="J5791" t="str">
            <v>Varzik 2 (NAM0100)</v>
          </cell>
          <cell r="K5791">
            <v>0</v>
          </cell>
          <cell r="L5791">
            <v>1</v>
          </cell>
          <cell r="M5791" t="str">
            <v>0 / 0</v>
          </cell>
          <cell r="N5791" t="str">
            <v>КЖ кн2/КЖ кн2</v>
          </cell>
        </row>
        <row r="5792">
          <cell r="A5792" t="str">
            <v>CHR-0012-25-BSS-0163</v>
          </cell>
          <cell r="B5792" t="str">
            <v>CHR0163</v>
          </cell>
          <cell r="C5792" t="str">
            <v>CHR0163</v>
          </cell>
          <cell r="D5792" t="str">
            <v>Чирчик</v>
          </cell>
          <cell r="E5792" t="str">
            <v>Sultonbek</v>
          </cell>
          <cell r="F5792" t="str">
            <v>ST-0169-22-BSS-Б-30/1-КМ</v>
          </cell>
          <cell r="G5792" t="str">
            <v>ST-2735-23-BSS-РР-КМ</v>
          </cell>
          <cell r="H5792" t="str">
            <v>Новое</v>
          </cell>
          <cell r="I5792" t="str">
            <v>Ташкентская область, г.Алмалык,СГМ Рамазан, ул. Ипак Йули, дом 39</v>
          </cell>
          <cell r="J5792" t="str">
            <v>Sultonbek (CHR0163)</v>
          </cell>
          <cell r="K5792">
            <v>0</v>
          </cell>
          <cell r="L5792">
            <v>1</v>
          </cell>
          <cell r="M5792" t="str">
            <v>0 / 0</v>
          </cell>
          <cell r="N5792" t="str">
            <v>КЖ кн2/КЖ кн2</v>
          </cell>
        </row>
        <row r="5793">
          <cell r="A5793" t="str">
            <v>NAV-0034-25-BSS-0074</v>
          </cell>
          <cell r="B5793" t="str">
            <v>NAV0074</v>
          </cell>
          <cell r="C5793" t="str">
            <v>NAV0074</v>
          </cell>
          <cell r="D5793" t="str">
            <v>Навои</v>
          </cell>
          <cell r="E5793" t="str">
            <v>Lochin</v>
          </cell>
          <cell r="F5793" t="str">
            <v>ST-0169-22-BSS-Б-30/1-КМ</v>
          </cell>
          <cell r="G5793" t="str">
            <v>ST-2735-23-BSS-РР-КМ</v>
          </cell>
          <cell r="H5793" t="str">
            <v>Новое</v>
          </cell>
          <cell r="I5793" t="str">
            <v>Навоийская область, г. Навои, Гулистан МФЙ, проспект Галоба, дом 73</v>
          </cell>
          <cell r="J5793" t="str">
            <v>Lochin (NAV0074)</v>
          </cell>
          <cell r="K5793">
            <v>0</v>
          </cell>
          <cell r="L5793">
            <v>1</v>
          </cell>
          <cell r="M5793" t="str">
            <v>0 / 0</v>
          </cell>
          <cell r="N5793" t="str">
            <v>КЖ кн2/КЖ кн2</v>
          </cell>
        </row>
        <row r="5794">
          <cell r="A5794" t="str">
            <v>AND-1988-24-BSS-0077</v>
          </cell>
          <cell r="B5794" t="str">
            <v>AND0077</v>
          </cell>
          <cell r="C5794" t="str">
            <v>AND0077</v>
          </cell>
          <cell r="D5794" t="str">
            <v>Андижан</v>
          </cell>
          <cell r="E5794" t="str">
            <v>Eski Shahar temirchilik</v>
          </cell>
          <cell r="F5794" t="str">
            <v>ST-0163-22-BSS- T-6/1-КМ</v>
          </cell>
          <cell r="G5794" t="str">
            <v>н/т</v>
          </cell>
          <cell r="H5794" t="str">
            <v>Новое</v>
          </cell>
          <cell r="I5794" t="str">
            <v>Андижанская область, г. Андижан, МФЙ З.М. Бобур, ул. Бозор, дом 42</v>
          </cell>
          <cell r="J5794" t="str">
            <v>Eski Shahar temirchilik (AND0077)</v>
          </cell>
          <cell r="K5794">
            <v>0</v>
          </cell>
          <cell r="L5794">
            <v>1</v>
          </cell>
          <cell r="M5794" t="str">
            <v>0 / 0</v>
          </cell>
          <cell r="N5794" t="str">
            <v>кн 2/кн 2</v>
          </cell>
        </row>
        <row r="5795">
          <cell r="A5795" t="str">
            <v>AND-2353-24-BSS-0152</v>
          </cell>
          <cell r="B5795" t="str">
            <v>AND0152</v>
          </cell>
          <cell r="C5795" t="str">
            <v>AND0152</v>
          </cell>
          <cell r="D5795" t="str">
            <v>Андижан</v>
          </cell>
          <cell r="E5795" t="str">
            <v>Baliqchi dehqon bozori</v>
          </cell>
          <cell r="F5795" t="str">
            <v>ТС3.5М</v>
          </cell>
          <cell r="G5795" t="str">
            <v>н/т</v>
          </cell>
          <cell r="H5795" t="str">
            <v>Новое</v>
          </cell>
          <cell r="I5795" t="str">
            <v>Андижанский область, Баликчинский район, Марказ МФЙ, ул. Шох, дом р/у</v>
          </cell>
          <cell r="J5795" t="str">
            <v>Baliqchi dehqon bozori (AND0152)</v>
          </cell>
          <cell r="K5795">
            <v>0</v>
          </cell>
          <cell r="L5795">
            <v>1</v>
          </cell>
          <cell r="M5795" t="str">
            <v>0 / 0</v>
          </cell>
          <cell r="N5795" t="str">
            <v>кн 2/кн 2</v>
          </cell>
        </row>
        <row r="5796">
          <cell r="A5796" t="str">
            <v>AND-1983-24-BSS-0057</v>
          </cell>
          <cell r="B5796" t="str">
            <v>AND0057</v>
          </cell>
          <cell r="C5796" t="str">
            <v>AND0057</v>
          </cell>
          <cell r="D5796" t="str">
            <v>Андижан</v>
          </cell>
          <cell r="E5796" t="str">
            <v>Park Navoyi</v>
          </cell>
          <cell r="F5796" t="str">
            <v>ТС3.0М</v>
          </cell>
          <cell r="G5796" t="str">
            <v>н/т</v>
          </cell>
          <cell r="H5796" t="str">
            <v>Новое</v>
          </cell>
          <cell r="I5796" t="str">
            <v>Андижанская область, г. Андижан, ул. А. Навоий</v>
          </cell>
          <cell r="J5796" t="str">
            <v>Park Navoyi (AND0057)</v>
          </cell>
          <cell r="K5796">
            <v>0</v>
          </cell>
          <cell r="L5796">
            <v>1</v>
          </cell>
          <cell r="M5796" t="str">
            <v>0 / 0</v>
          </cell>
          <cell r="N5796" t="str">
            <v>кн 2 н/т/кн 2 н/т</v>
          </cell>
        </row>
        <row r="5797">
          <cell r="A5797" t="str">
            <v>NAV-0020-25-BSS-0187</v>
          </cell>
          <cell r="B5797" t="str">
            <v>NAV0187</v>
          </cell>
          <cell r="C5797" t="str">
            <v>NAV0187</v>
          </cell>
          <cell r="D5797" t="str">
            <v>Навои</v>
          </cell>
          <cell r="E5797" t="str">
            <v>Zulqaynar</v>
          </cell>
          <cell r="F5797" t="str">
            <v>ST-0166-22-BSS-М-30-КМ</v>
          </cell>
          <cell r="G5797" t="str">
            <v>ST-2735-23-BSS-РР-КМ</v>
          </cell>
          <cell r="H5797" t="str">
            <v>Новое</v>
          </cell>
          <cell r="I5797" t="str">
            <v>Навоийская область, Нуратинский район,Орасой МСГ, Зулкайнар</v>
          </cell>
          <cell r="J5797" t="str">
            <v>Zulqaynar (NAV0187)</v>
          </cell>
          <cell r="K5797">
            <v>0</v>
          </cell>
          <cell r="L5797">
            <v>1</v>
          </cell>
          <cell r="M5797" t="str">
            <v>0 / 0</v>
          </cell>
          <cell r="N5797" t="str">
            <v>кн 2/кн 2</v>
          </cell>
        </row>
        <row r="5798">
          <cell r="A5798" t="str">
            <v>NAV-0019-25-BSS-0183</v>
          </cell>
          <cell r="B5798" t="str">
            <v>NAV0183</v>
          </cell>
          <cell r="C5798" t="str">
            <v>NAV0183</v>
          </cell>
          <cell r="D5798" t="str">
            <v>Навои</v>
          </cell>
          <cell r="E5798" t="str">
            <v>Koriz</v>
          </cell>
          <cell r="F5798" t="str">
            <v>ST-0166-22-BSS-М-30-КМ</v>
          </cell>
          <cell r="G5798" t="str">
            <v>ST-2735-23-BSS-РР-КМ</v>
          </cell>
          <cell r="H5798" t="str">
            <v>Новое</v>
          </cell>
          <cell r="I5798" t="str">
            <v>Навоийская область,  Хатирчинский район, МСГ Сангижумон,кишлок Кориз</v>
          </cell>
          <cell r="J5798" t="str">
            <v>Koriz (NAV0183)</v>
          </cell>
          <cell r="K5798">
            <v>688</v>
          </cell>
          <cell r="L5798">
            <v>1</v>
          </cell>
          <cell r="M5798" t="str">
            <v>0 / 0</v>
          </cell>
          <cell r="N5798" t="str">
            <v>кн 2/кн 2</v>
          </cell>
        </row>
        <row r="5799">
          <cell r="A5799" t="str">
            <v>NAV-0014-25-BSS-0220</v>
          </cell>
          <cell r="B5799" t="str">
            <v>NAV0220</v>
          </cell>
          <cell r="C5799" t="str">
            <v>NAV0220</v>
          </cell>
          <cell r="D5799" t="str">
            <v>Навои</v>
          </cell>
          <cell r="E5799" t="str">
            <v>Xilvoshi</v>
          </cell>
          <cell r="F5799" t="str">
            <v>ST-0166-22-BSS-М-30-КМ</v>
          </cell>
          <cell r="G5799" t="str">
            <v>ST-2735-23-BSS-РР-КМ</v>
          </cell>
          <cell r="H5799" t="str">
            <v>Новое</v>
          </cell>
          <cell r="I5799" t="str">
            <v>Навоийская область,  Хатирчинский район, МСГ Сангижумон, кишлок Хилвочи</v>
          </cell>
          <cell r="J5799" t="str">
            <v>Xilvoshi (NAV0220)</v>
          </cell>
          <cell r="K5799">
            <v>0</v>
          </cell>
          <cell r="L5799">
            <v>1</v>
          </cell>
          <cell r="M5799" t="str">
            <v>0 / 0</v>
          </cell>
          <cell r="N5799" t="str">
            <v>кн 2/кн 2</v>
          </cell>
        </row>
        <row r="5800">
          <cell r="A5800" t="str">
            <v>NAV-0016-25-BSS-0185</v>
          </cell>
          <cell r="B5800" t="str">
            <v>NAV0185</v>
          </cell>
          <cell r="C5800" t="str">
            <v>NAV0185</v>
          </cell>
          <cell r="D5800" t="str">
            <v>Навои</v>
          </cell>
          <cell r="E5800" t="str">
            <v>Qo‘chqorchi</v>
          </cell>
          <cell r="F5800" t="str">
            <v>ST-0166-22-BSS-М-30-КМ</v>
          </cell>
          <cell r="G5800" t="str">
            <v>ST-2735-23-BSS-РР-КМ</v>
          </cell>
          <cell r="H5800" t="str">
            <v>Новое</v>
          </cell>
          <cell r="I5800" t="str">
            <v>Навоийская область, Хатирчинский район, МСГ Сангижумон, кишлок Кочгорчи</v>
          </cell>
          <cell r="J5800" t="str">
            <v>Qo‘chqorchi (NAV0185)</v>
          </cell>
          <cell r="K5800">
            <v>0</v>
          </cell>
          <cell r="L5800">
            <v>1</v>
          </cell>
          <cell r="M5800" t="str">
            <v>0 / 0</v>
          </cell>
          <cell r="N5800" t="str">
            <v>кн 2/кн 2</v>
          </cell>
        </row>
        <row r="5801">
          <cell r="A5801" t="str">
            <v>TSH-3290-24-BSS-1036</v>
          </cell>
          <cell r="B5801" t="str">
            <v>TSH1036</v>
          </cell>
          <cell r="C5801" t="str">
            <v>TSH1036</v>
          </cell>
          <cell r="D5801" t="str">
            <v>Ташкент</v>
          </cell>
          <cell r="E5801" t="str">
            <v>Qushbegi</v>
          </cell>
          <cell r="F5801" t="str">
            <v>ТС 9М&amp;ТР5.0М</v>
          </cell>
          <cell r="G5801" t="str">
            <v>н/т</v>
          </cell>
          <cell r="H5801" t="str">
            <v>Новое</v>
          </cell>
          <cell r="I5801" t="str">
            <v>г. Ташкент, Яккасарайский р-н, массив Кушбеги, дом 24</v>
          </cell>
          <cell r="J5801" t="str">
            <v>Qushbegi (TSH1036)</v>
          </cell>
          <cell r="K5801">
            <v>0</v>
          </cell>
          <cell r="L5801">
            <v>1</v>
          </cell>
          <cell r="M5801" t="str">
            <v>0 / 0</v>
          </cell>
          <cell r="N5801">
            <v>0</v>
          </cell>
        </row>
        <row r="5802">
          <cell r="A5802" t="str">
            <v>SAM-2446-24-BSS-0186</v>
          </cell>
          <cell r="B5802" t="str">
            <v>SAM0186</v>
          </cell>
          <cell r="C5802" t="str">
            <v>SAM0186</v>
          </cell>
          <cell r="D5802" t="str">
            <v>Самарканд</v>
          </cell>
          <cell r="E5802" t="str">
            <v>Infeksionnaya-S</v>
          </cell>
          <cell r="F5802">
            <v>0</v>
          </cell>
          <cell r="G5802">
            <v>0</v>
          </cell>
          <cell r="H5802">
            <v>0</v>
          </cell>
          <cell r="I5802" t="str">
            <v>Самаркандская область, г. Самарканд, ул. Дахбет</v>
          </cell>
          <cell r="J5802" t="str">
            <v>Infeksionnaya-S (SAM0186)</v>
          </cell>
          <cell r="K5802">
            <v>0</v>
          </cell>
          <cell r="L5802">
            <v>0</v>
          </cell>
          <cell r="M5802" t="str">
            <v>0 / 0</v>
          </cell>
          <cell r="N5802">
            <v>0</v>
          </cell>
        </row>
        <row r="5803">
          <cell r="A5803" t="str">
            <v>SAM-1971-24-BSS-0204</v>
          </cell>
          <cell r="B5803" t="str">
            <v>SAM0204</v>
          </cell>
          <cell r="C5803" t="str">
            <v>SAM0204</v>
          </cell>
          <cell r="D5803" t="str">
            <v>Самарканд</v>
          </cell>
          <cell r="E5803" t="str">
            <v>Sadriddin Ayni</v>
          </cell>
          <cell r="F5803">
            <v>0</v>
          </cell>
          <cell r="G5803">
            <v>0</v>
          </cell>
          <cell r="H5803">
            <v>0</v>
          </cell>
          <cell r="I5803" t="str">
            <v>Самаркандская область, г. Самарканд, ул. Садриддин Айний</v>
          </cell>
          <cell r="J5803" t="str">
            <v>Sadriddin Ayni (SAM0204)</v>
          </cell>
          <cell r="K5803">
            <v>0</v>
          </cell>
          <cell r="L5803">
            <v>0</v>
          </cell>
          <cell r="M5803" t="str">
            <v>ТХ, ООС, ОПЗ, MW / №U3004/2024 от 09.10.2024</v>
          </cell>
          <cell r="N5803">
            <v>0</v>
          </cell>
        </row>
        <row r="5804">
          <cell r="A5804" t="str">
            <v>SRH-2643-24-BSS-0196</v>
          </cell>
          <cell r="B5804" t="str">
            <v>SRH0196</v>
          </cell>
          <cell r="C5804" t="str">
            <v>SRH0196</v>
          </cell>
          <cell r="D5804" t="str">
            <v>Термез</v>
          </cell>
          <cell r="E5804" t="str">
            <v>Denau lupon</v>
          </cell>
          <cell r="F5804">
            <v>0</v>
          </cell>
          <cell r="G5804">
            <v>0</v>
          </cell>
          <cell r="H5804" t="str">
            <v>Шаринг</v>
          </cell>
          <cell r="I5804" t="str">
            <v>Сурхандарьинская обл., Денауский р-н, махалля Лупон</v>
          </cell>
          <cell r="J5804" t="str">
            <v>Denau lupon (SRH0196)</v>
          </cell>
          <cell r="K5804">
            <v>0</v>
          </cell>
          <cell r="L5804">
            <v>0</v>
          </cell>
          <cell r="M5804" t="str">
            <v xml:space="preserve">ТХ, ООС, ОПЗ, ЭМ, MW / </v>
          </cell>
          <cell r="N5804">
            <v>0</v>
          </cell>
        </row>
        <row r="5805">
          <cell r="A5805" t="str">
            <v>KAR-1406-24-BSS-0022</v>
          </cell>
          <cell r="B5805" t="str">
            <v>KAR0022</v>
          </cell>
          <cell r="C5805" t="str">
            <v>KAR0022</v>
          </cell>
          <cell r="D5805" t="str">
            <v>Нукус</v>
          </cell>
          <cell r="E5805" t="str">
            <v>Beyneu GIS</v>
          </cell>
          <cell r="F5805">
            <v>0</v>
          </cell>
          <cell r="G5805">
            <v>0</v>
          </cell>
          <cell r="H5805">
            <v>0</v>
          </cell>
          <cell r="I5805" t="str">
            <v>Республика Каракалпакстан, Кунградский район, плато Устюрт, газоизмерительная станция Бейнеу</v>
          </cell>
          <cell r="J5805" t="str">
            <v>Beyneu GIS (KAR0022)</v>
          </cell>
          <cell r="K5805">
            <v>0</v>
          </cell>
          <cell r="L5805">
            <v>0</v>
          </cell>
          <cell r="M5805" t="str">
            <v>0 / 0</v>
          </cell>
          <cell r="N5805">
            <v>0</v>
          </cell>
        </row>
        <row r="5806">
          <cell r="A5806" t="str">
            <v>SAM-2748-24-BSS-1500</v>
          </cell>
          <cell r="B5806" t="str">
            <v>SAM1500</v>
          </cell>
          <cell r="C5806" t="str">
            <v>SAM1500</v>
          </cell>
          <cell r="D5806" t="str">
            <v>Самарканд</v>
          </cell>
          <cell r="E5806" t="str">
            <v>Narziya-S</v>
          </cell>
          <cell r="F5806">
            <v>0</v>
          </cell>
          <cell r="G5806">
            <v>0</v>
          </cell>
          <cell r="H5806">
            <v>0</v>
          </cell>
          <cell r="I5806" t="str">
            <v>Самаркандская область, г. Самарканд, ул. Садаф</v>
          </cell>
          <cell r="J5806" t="str">
            <v>Narziya-S (SAM1500)</v>
          </cell>
          <cell r="K5806">
            <v>0</v>
          </cell>
          <cell r="L5806">
            <v>0</v>
          </cell>
          <cell r="M5806" t="str">
            <v>0 / 0</v>
          </cell>
          <cell r="N5806">
            <v>0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showGridLines="0" topLeftCell="A25" zoomScaleNormal="100" workbookViewId="0">
      <selection activeCell="B14" sqref="B14:I21"/>
    </sheetView>
  </sheetViews>
  <sheetFormatPr defaultColWidth="9.33203125"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5.33203125" style="5" customWidth="1"/>
    <col min="10" max="10" width="6.5" style="5" hidden="1" customWidth="1" outlineLevel="1"/>
    <col min="11" max="11" width="13.6640625" style="5" hidden="1" customWidth="1" outlineLevel="1"/>
    <col min="12" max="12" width="17.6640625" style="5" customWidth="1" collapsed="1"/>
    <col min="13" max="13" width="9.33203125" style="5"/>
    <col min="14" max="14" width="12.6640625" style="5" customWidth="1"/>
    <col min="15" max="16384" width="9.33203125" style="5"/>
  </cols>
  <sheetData>
    <row r="1" spans="1:12" x14ac:dyDescent="0.2">
      <c r="B1" s="145" t="s">
        <v>174</v>
      </c>
      <c r="C1" s="145"/>
      <c r="D1" s="145"/>
      <c r="E1" s="145"/>
      <c r="F1" s="145"/>
      <c r="G1" s="145"/>
      <c r="H1" s="145"/>
      <c r="I1" s="145"/>
    </row>
    <row r="2" spans="1:12" x14ac:dyDescent="0.2">
      <c r="B2" s="146"/>
      <c r="C2" s="146"/>
      <c r="D2" s="146"/>
      <c r="E2" s="146"/>
      <c r="F2" s="146"/>
      <c r="G2" s="146"/>
      <c r="H2" s="146"/>
      <c r="I2" s="146"/>
    </row>
    <row r="3" spans="1:12" ht="15.75" customHeight="1" x14ac:dyDescent="0.2">
      <c r="B3" s="146"/>
      <c r="C3" s="146"/>
      <c r="D3" s="146"/>
      <c r="E3" s="146"/>
      <c r="F3" s="146"/>
      <c r="G3" s="146"/>
      <c r="H3" s="146"/>
      <c r="I3" s="146"/>
    </row>
    <row r="4" spans="1:12" ht="28.5" customHeight="1" x14ac:dyDescent="0.2">
      <c r="B4" s="25"/>
      <c r="C4" s="25"/>
      <c r="D4" s="25"/>
      <c r="E4" s="25"/>
      <c r="F4" s="25"/>
      <c r="G4" s="25"/>
      <c r="H4" s="25"/>
      <c r="I4" s="25"/>
    </row>
    <row r="5" spans="1:12" x14ac:dyDescent="0.2">
      <c r="B5" s="146" t="s">
        <v>236</v>
      </c>
      <c r="C5" s="146"/>
      <c r="D5" s="146"/>
      <c r="E5" s="146"/>
      <c r="F5" s="146"/>
      <c r="G5" s="146"/>
      <c r="H5" s="146"/>
      <c r="I5" s="146"/>
    </row>
    <row r="6" spans="1:12" x14ac:dyDescent="0.2">
      <c r="B6" s="146" t="s">
        <v>237</v>
      </c>
      <c r="C6" s="146"/>
      <c r="D6" s="146"/>
      <c r="E6" s="146"/>
      <c r="F6" s="146"/>
      <c r="G6" s="146"/>
      <c r="H6" s="146"/>
      <c r="I6" s="146"/>
      <c r="L6" s="6"/>
    </row>
    <row r="7" spans="1:12" ht="15.75" customHeight="1" x14ac:dyDescent="0.2">
      <c r="B7" s="147"/>
      <c r="C7" s="147"/>
      <c r="D7" s="147"/>
      <c r="E7" s="147"/>
      <c r="F7" s="147"/>
      <c r="G7" s="147"/>
      <c r="H7" s="147"/>
      <c r="I7" s="147"/>
    </row>
    <row r="8" spans="1:12" ht="12.75" customHeight="1" x14ac:dyDescent="0.2">
      <c r="B8" s="146"/>
      <c r="C8" s="146"/>
      <c r="D8" s="146"/>
      <c r="E8" s="146"/>
      <c r="F8" s="146"/>
      <c r="G8" s="146"/>
      <c r="H8" s="146"/>
      <c r="I8" s="146"/>
    </row>
    <row r="9" spans="1:12" ht="12.75" customHeight="1" x14ac:dyDescent="0.2">
      <c r="B9" s="145" t="s">
        <v>128</v>
      </c>
      <c r="C9" s="145"/>
      <c r="D9" s="145"/>
      <c r="E9" s="145"/>
      <c r="F9" s="145"/>
      <c r="G9" s="145"/>
      <c r="H9" s="145"/>
      <c r="I9" s="145"/>
    </row>
    <row r="10" spans="1:12" ht="25.5" customHeight="1" x14ac:dyDescent="0.2">
      <c r="B10" s="17"/>
      <c r="C10" s="17"/>
      <c r="D10" s="17"/>
      <c r="E10" s="17"/>
      <c r="F10" s="17"/>
      <c r="G10" s="17"/>
      <c r="H10" s="17"/>
      <c r="I10" s="17"/>
    </row>
    <row r="11" spans="1:12" x14ac:dyDescent="0.2">
      <c r="A11" s="64"/>
      <c r="B11" s="151" t="s">
        <v>0</v>
      </c>
      <c r="C11" s="153" t="s">
        <v>1</v>
      </c>
      <c r="D11" s="153" t="s">
        <v>53</v>
      </c>
      <c r="E11" s="153" t="s">
        <v>2</v>
      </c>
      <c r="F11" s="155" t="s">
        <v>3</v>
      </c>
      <c r="G11" s="156"/>
      <c r="H11" s="153" t="s">
        <v>4</v>
      </c>
      <c r="I11" s="153" t="s">
        <v>5</v>
      </c>
    </row>
    <row r="12" spans="1:12" ht="22.5" x14ac:dyDescent="0.2">
      <c r="A12" s="64"/>
      <c r="B12" s="152"/>
      <c r="C12" s="154"/>
      <c r="D12" s="154"/>
      <c r="E12" s="154"/>
      <c r="F12" s="18" t="s">
        <v>52</v>
      </c>
      <c r="G12" s="18" t="s">
        <v>51</v>
      </c>
      <c r="H12" s="154"/>
      <c r="I12" s="154"/>
    </row>
    <row r="13" spans="1:12" x14ac:dyDescent="0.2">
      <c r="A13" s="66">
        <v>0</v>
      </c>
      <c r="B13" s="18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</row>
    <row r="14" spans="1:12" ht="48" customHeight="1" x14ac:dyDescent="0.2">
      <c r="A14" s="68"/>
      <c r="B14" s="55" t="s">
        <v>6</v>
      </c>
      <c r="C14" s="55" t="s">
        <v>238</v>
      </c>
      <c r="D14" s="50" t="s">
        <v>239</v>
      </c>
      <c r="E14" s="51" t="s">
        <v>66</v>
      </c>
      <c r="F14" s="157">
        <v>10</v>
      </c>
      <c r="G14" s="158"/>
      <c r="H14" s="59">
        <f>SUM(I15:I20)/F14</f>
        <v>272674.45199999999</v>
      </c>
      <c r="I14" s="62">
        <f>F14*H14</f>
        <v>2726744.52</v>
      </c>
    </row>
    <row r="15" spans="1:12" ht="13.5" customHeight="1" x14ac:dyDescent="0.2">
      <c r="A15" s="69">
        <v>0</v>
      </c>
      <c r="B15" s="56" t="s">
        <v>50</v>
      </c>
      <c r="C15" s="56" t="s">
        <v>7</v>
      </c>
      <c r="D15" s="52" t="s">
        <v>8</v>
      </c>
      <c r="E15" s="53" t="s">
        <v>9</v>
      </c>
      <c r="F15" s="54">
        <v>7.8</v>
      </c>
      <c r="G15" s="54">
        <f t="shared" ref="G15:G20" si="0">$F$14*F15</f>
        <v>78</v>
      </c>
      <c r="H15" s="57">
        <f>L15</f>
        <v>28670.79</v>
      </c>
      <c r="I15" s="57">
        <f>G15*H15</f>
        <v>2236321.62</v>
      </c>
      <c r="J15" s="28"/>
      <c r="K15" s="28"/>
      <c r="L15" s="29">
        <f>'ФОРМА КОММЕРЧЕСКОГО ПРЕДЛОЖЕНИЯ'!D23</f>
        <v>28670.79</v>
      </c>
    </row>
    <row r="16" spans="1:12" x14ac:dyDescent="0.2">
      <c r="A16" s="69">
        <v>0</v>
      </c>
      <c r="B16" s="56" t="s">
        <v>54</v>
      </c>
      <c r="C16" s="56" t="s">
        <v>39</v>
      </c>
      <c r="D16" s="52" t="s">
        <v>38</v>
      </c>
      <c r="E16" s="53" t="s">
        <v>9</v>
      </c>
      <c r="F16" s="54">
        <v>0.33</v>
      </c>
      <c r="G16" s="54">
        <f t="shared" si="0"/>
        <v>3.3000000000000003</v>
      </c>
      <c r="H16" s="57">
        <v>0</v>
      </c>
      <c r="I16" s="57">
        <f t="shared" ref="I16:I20" si="1">G16*H16</f>
        <v>0</v>
      </c>
      <c r="K16" s="5" t="str">
        <f>IF(OR(C16="000001",C16="021955"),1,"")</f>
        <v/>
      </c>
    </row>
    <row r="17" spans="1:11" x14ac:dyDescent="0.2">
      <c r="A17" s="69" t="s">
        <v>284</v>
      </c>
      <c r="B17" s="56" t="s">
        <v>55</v>
      </c>
      <c r="C17" s="56" t="s">
        <v>10</v>
      </c>
      <c r="D17" s="52" t="s">
        <v>11</v>
      </c>
      <c r="E17" s="53" t="s">
        <v>12</v>
      </c>
      <c r="F17" s="54">
        <v>0.33</v>
      </c>
      <c r="G17" s="54">
        <f t="shared" si="0"/>
        <v>3.3000000000000003</v>
      </c>
      <c r="H17" s="57">
        <v>148613</v>
      </c>
      <c r="I17" s="57">
        <f t="shared" si="1"/>
        <v>490422.9</v>
      </c>
      <c r="K17" s="5" t="str">
        <f t="shared" ref="K17:K45" si="2">IF(OR(C17="000001",C17="021955"),1,"")</f>
        <v/>
      </c>
    </row>
    <row r="18" spans="1:11" x14ac:dyDescent="0.2">
      <c r="A18" s="69" t="s">
        <v>285</v>
      </c>
      <c r="B18" s="56" t="s">
        <v>56</v>
      </c>
      <c r="C18" s="56" t="s">
        <v>240</v>
      </c>
      <c r="D18" s="52" t="s">
        <v>241</v>
      </c>
      <c r="E18" s="53" t="s">
        <v>28</v>
      </c>
      <c r="F18" s="54">
        <v>0.1</v>
      </c>
      <c r="G18" s="54">
        <f t="shared" si="0"/>
        <v>1</v>
      </c>
      <c r="H18" s="57">
        <v>0</v>
      </c>
      <c r="I18" s="57">
        <f t="shared" si="1"/>
        <v>0</v>
      </c>
      <c r="K18" s="5" t="str">
        <f t="shared" si="2"/>
        <v/>
      </c>
    </row>
    <row r="19" spans="1:11" ht="33.75" x14ac:dyDescent="0.2">
      <c r="A19" s="69" t="s">
        <v>285</v>
      </c>
      <c r="B19" s="56" t="s">
        <v>57</v>
      </c>
      <c r="C19" s="56" t="s">
        <v>242</v>
      </c>
      <c r="D19" s="52" t="s">
        <v>243</v>
      </c>
      <c r="E19" s="53" t="s">
        <v>26</v>
      </c>
      <c r="F19" s="54">
        <v>1E-4</v>
      </c>
      <c r="G19" s="54">
        <f t="shared" si="0"/>
        <v>1E-3</v>
      </c>
      <c r="H19" s="57">
        <v>0</v>
      </c>
      <c r="I19" s="57">
        <f t="shared" si="1"/>
        <v>0</v>
      </c>
      <c r="K19" s="5" t="str">
        <f t="shared" si="2"/>
        <v/>
      </c>
    </row>
    <row r="20" spans="1:11" x14ac:dyDescent="0.2">
      <c r="A20" s="69" t="s">
        <v>285</v>
      </c>
      <c r="B20" s="56" t="s">
        <v>58</v>
      </c>
      <c r="C20" s="56" t="s">
        <v>244</v>
      </c>
      <c r="D20" s="52" t="s">
        <v>245</v>
      </c>
      <c r="E20" s="53" t="s">
        <v>28</v>
      </c>
      <c r="F20" s="54">
        <v>0.03</v>
      </c>
      <c r="G20" s="54">
        <f t="shared" si="0"/>
        <v>0.3</v>
      </c>
      <c r="H20" s="57">
        <v>0</v>
      </c>
      <c r="I20" s="57">
        <f t="shared" si="1"/>
        <v>0</v>
      </c>
      <c r="K20" s="5" t="str">
        <f t="shared" si="2"/>
        <v/>
      </c>
    </row>
    <row r="21" spans="1:11" x14ac:dyDescent="0.2">
      <c r="A21" s="69" t="s">
        <v>286</v>
      </c>
      <c r="B21" s="55" t="s">
        <v>13</v>
      </c>
      <c r="C21" s="55" t="s">
        <v>290</v>
      </c>
      <c r="D21" s="50" t="s">
        <v>291</v>
      </c>
      <c r="E21" s="51" t="s">
        <v>69</v>
      </c>
      <c r="F21" s="157">
        <v>1000</v>
      </c>
      <c r="G21" s="158"/>
      <c r="H21" s="59">
        <v>11500</v>
      </c>
      <c r="I21" s="62">
        <f>F21*H21</f>
        <v>11500000</v>
      </c>
      <c r="K21" s="5" t="str">
        <f t="shared" si="2"/>
        <v/>
      </c>
    </row>
    <row r="22" spans="1:11" x14ac:dyDescent="0.2">
      <c r="A22" s="64"/>
      <c r="B22" s="18"/>
      <c r="C22" s="148"/>
      <c r="D22" s="149"/>
      <c r="E22" s="149"/>
      <c r="F22" s="149"/>
      <c r="G22" s="149"/>
      <c r="H22" s="150"/>
      <c r="I22" s="18"/>
      <c r="K22" s="5" t="str">
        <f t="shared" si="2"/>
        <v/>
      </c>
    </row>
    <row r="23" spans="1:11" x14ac:dyDescent="0.2">
      <c r="A23" s="64"/>
      <c r="B23" s="18"/>
      <c r="C23" s="148"/>
      <c r="D23" s="149"/>
      <c r="E23" s="149"/>
      <c r="F23" s="149"/>
      <c r="G23" s="149"/>
      <c r="H23" s="150"/>
      <c r="I23" s="18"/>
      <c r="K23" s="5" t="str">
        <f t="shared" si="2"/>
        <v/>
      </c>
    </row>
    <row r="24" spans="1:11" x14ac:dyDescent="0.2">
      <c r="A24" s="64"/>
      <c r="B24" s="18"/>
      <c r="C24" s="148"/>
      <c r="D24" s="149"/>
      <c r="E24" s="149"/>
      <c r="F24" s="149"/>
      <c r="G24" s="149"/>
      <c r="H24" s="150"/>
      <c r="I24" s="18"/>
      <c r="K24" s="5" t="str">
        <f t="shared" si="2"/>
        <v/>
      </c>
    </row>
    <row r="25" spans="1:11" x14ac:dyDescent="0.2">
      <c r="A25" s="64"/>
      <c r="B25" s="21"/>
      <c r="C25" s="21"/>
      <c r="D25" s="24" t="s">
        <v>37</v>
      </c>
      <c r="E25" s="22"/>
      <c r="F25" s="22"/>
      <c r="G25" s="22"/>
      <c r="H25" s="22"/>
      <c r="I25" s="70"/>
      <c r="K25" s="5" t="str">
        <f t="shared" si="2"/>
        <v/>
      </c>
    </row>
    <row r="26" spans="1:11" x14ac:dyDescent="0.2">
      <c r="A26" s="64"/>
      <c r="B26" s="18"/>
      <c r="C26" s="148"/>
      <c r="D26" s="149"/>
      <c r="E26" s="149"/>
      <c r="F26" s="149"/>
      <c r="G26" s="149"/>
      <c r="H26" s="150"/>
      <c r="I26" s="71"/>
      <c r="K26" s="5" t="str">
        <f t="shared" si="2"/>
        <v/>
      </c>
    </row>
    <row r="27" spans="1:11" x14ac:dyDescent="0.2">
      <c r="A27" s="64"/>
      <c r="B27" s="21"/>
      <c r="C27" s="21"/>
      <c r="D27" s="24" t="s">
        <v>36</v>
      </c>
      <c r="E27" s="22"/>
      <c r="F27" s="22"/>
      <c r="G27" s="22"/>
      <c r="H27" s="22"/>
      <c r="I27" s="70"/>
      <c r="K27" s="5" t="str">
        <f t="shared" si="2"/>
        <v/>
      </c>
    </row>
    <row r="28" spans="1:11" x14ac:dyDescent="0.2">
      <c r="A28" s="64"/>
      <c r="B28" s="21"/>
      <c r="C28" s="21"/>
      <c r="D28" s="24" t="s">
        <v>35</v>
      </c>
      <c r="E28" s="22" t="s">
        <v>34</v>
      </c>
      <c r="F28" s="22"/>
      <c r="G28" s="22"/>
      <c r="H28" s="22"/>
      <c r="I28" s="72">
        <f>G15</f>
        <v>78</v>
      </c>
      <c r="K28" s="5" t="str">
        <f t="shared" si="2"/>
        <v/>
      </c>
    </row>
    <row r="29" spans="1:11" x14ac:dyDescent="0.2">
      <c r="A29" s="64"/>
      <c r="B29" s="21"/>
      <c r="C29" s="21"/>
      <c r="D29" s="24" t="s">
        <v>33</v>
      </c>
      <c r="E29" s="22" t="s">
        <v>24</v>
      </c>
      <c r="F29" s="22"/>
      <c r="G29" s="22"/>
      <c r="H29" s="22"/>
      <c r="I29" s="72">
        <f>I15</f>
        <v>2236321.62</v>
      </c>
      <c r="K29" s="5" t="str">
        <f t="shared" si="2"/>
        <v/>
      </c>
    </row>
    <row r="30" spans="1:11" x14ac:dyDescent="0.2">
      <c r="A30" s="64"/>
      <c r="B30" s="21"/>
      <c r="C30" s="21"/>
      <c r="D30" s="24" t="s">
        <v>32</v>
      </c>
      <c r="E30" s="22" t="s">
        <v>24</v>
      </c>
      <c r="F30" s="22"/>
      <c r="G30" s="22"/>
      <c r="H30" s="22"/>
      <c r="I30" s="72">
        <f>I17</f>
        <v>490422.9</v>
      </c>
      <c r="K30" s="5" t="str">
        <f t="shared" si="2"/>
        <v/>
      </c>
    </row>
    <row r="31" spans="1:11" x14ac:dyDescent="0.2">
      <c r="A31" s="64"/>
      <c r="B31" s="21"/>
      <c r="C31" s="21"/>
      <c r="D31" s="24" t="s">
        <v>31</v>
      </c>
      <c r="E31" s="22" t="s">
        <v>24</v>
      </c>
      <c r="F31" s="22"/>
      <c r="G31" s="22"/>
      <c r="H31" s="22"/>
      <c r="I31" s="72">
        <f>I18+I19+I20</f>
        <v>0</v>
      </c>
      <c r="K31" s="5" t="str">
        <f t="shared" si="2"/>
        <v/>
      </c>
    </row>
    <row r="32" spans="1:11" x14ac:dyDescent="0.2">
      <c r="A32" s="64"/>
      <c r="B32" s="21"/>
      <c r="C32" s="21"/>
      <c r="D32" s="24" t="s">
        <v>339</v>
      </c>
      <c r="E32" s="22" t="s">
        <v>24</v>
      </c>
      <c r="F32" s="22"/>
      <c r="G32" s="22"/>
      <c r="H32" s="22"/>
      <c r="I32" s="72">
        <f>I21</f>
        <v>11500000</v>
      </c>
      <c r="K32" s="5" t="str">
        <f t="shared" ref="K32" si="3">IF(OR(C32="000001",C32="021955"),1,"")</f>
        <v/>
      </c>
    </row>
    <row r="33" spans="1:12" ht="22.5" x14ac:dyDescent="0.2">
      <c r="A33" s="64"/>
      <c r="B33" s="21"/>
      <c r="C33" s="21"/>
      <c r="D33" s="24" t="s">
        <v>340</v>
      </c>
      <c r="E33" s="22" t="s">
        <v>24</v>
      </c>
      <c r="F33" s="74">
        <v>0.05</v>
      </c>
      <c r="G33" s="22"/>
      <c r="H33" s="22"/>
      <c r="I33" s="72">
        <f>I31*F33</f>
        <v>0</v>
      </c>
      <c r="K33" s="5" t="str">
        <f t="shared" si="2"/>
        <v/>
      </c>
    </row>
    <row r="34" spans="1:12" x14ac:dyDescent="0.2">
      <c r="A34" s="64"/>
      <c r="B34" s="21"/>
      <c r="C34" s="21"/>
      <c r="D34" s="24" t="s">
        <v>341</v>
      </c>
      <c r="E34" s="22" t="s">
        <v>24</v>
      </c>
      <c r="F34" s="74">
        <v>1.4999999999999999E-2</v>
      </c>
      <c r="G34" s="22"/>
      <c r="H34" s="22"/>
      <c r="I34" s="72">
        <f>I32*F34</f>
        <v>172500</v>
      </c>
      <c r="K34" s="5" t="str">
        <f t="shared" si="2"/>
        <v/>
      </c>
    </row>
    <row r="35" spans="1:12" ht="13.5" customHeight="1" x14ac:dyDescent="0.2">
      <c r="A35" s="64"/>
      <c r="B35" s="21"/>
      <c r="C35" s="21"/>
      <c r="D35" s="24" t="s">
        <v>345</v>
      </c>
      <c r="E35" s="22" t="s">
        <v>24</v>
      </c>
      <c r="F35" s="75">
        <v>0.02</v>
      </c>
      <c r="G35" s="22"/>
      <c r="H35" s="22"/>
      <c r="I35" s="72">
        <v>0</v>
      </c>
      <c r="K35" s="5" t="str">
        <f t="shared" si="2"/>
        <v/>
      </c>
    </row>
    <row r="36" spans="1:12" x14ac:dyDescent="0.2">
      <c r="A36" s="64"/>
      <c r="B36" s="21"/>
      <c r="C36" s="21"/>
      <c r="D36" s="24" t="s">
        <v>30</v>
      </c>
      <c r="E36" s="22" t="s">
        <v>24</v>
      </c>
      <c r="F36" s="22"/>
      <c r="G36" s="22"/>
      <c r="H36" s="22"/>
      <c r="I36" s="72">
        <f>SUM(I29:I35)</f>
        <v>14399244.52</v>
      </c>
      <c r="K36" s="5" t="str">
        <f t="shared" si="2"/>
        <v/>
      </c>
    </row>
    <row r="37" spans="1:12" x14ac:dyDescent="0.2">
      <c r="A37" s="64"/>
      <c r="B37" s="18"/>
      <c r="C37" s="148"/>
      <c r="D37" s="149"/>
      <c r="E37" s="149"/>
      <c r="F37" s="149"/>
      <c r="G37" s="149"/>
      <c r="H37" s="150"/>
      <c r="I37" s="73"/>
      <c r="K37" s="5" t="str">
        <f t="shared" si="2"/>
        <v/>
      </c>
    </row>
    <row r="38" spans="1:12" x14ac:dyDescent="0.2">
      <c r="A38" s="64"/>
      <c r="B38" s="18"/>
      <c r="C38" s="148"/>
      <c r="D38" s="149"/>
      <c r="E38" s="149"/>
      <c r="F38" s="149"/>
      <c r="G38" s="149"/>
      <c r="H38" s="150"/>
      <c r="I38" s="73"/>
      <c r="K38" s="5" t="str">
        <f t="shared" si="2"/>
        <v/>
      </c>
    </row>
    <row r="39" spans="1:12" x14ac:dyDescent="0.2">
      <c r="A39" s="64"/>
      <c r="B39" s="21"/>
      <c r="C39" s="21"/>
      <c r="D39" s="24" t="s">
        <v>287</v>
      </c>
      <c r="E39" s="22" t="s">
        <v>24</v>
      </c>
      <c r="F39" s="76">
        <f>'ФОРМА КОММЕРЧЕСКОГО ПРЕДЛОЖЕНИЯ'!D22</f>
        <v>0.17269999999999999</v>
      </c>
      <c r="G39" s="22"/>
      <c r="H39" s="22"/>
      <c r="I39" s="72">
        <f>I36*'ФОРМА КОММЕРЧЕСКОГО ПРЕДЛОЖЕНИЯ'!D22</f>
        <v>2486749.5286039999</v>
      </c>
      <c r="K39" s="5" t="str">
        <f t="shared" si="2"/>
        <v/>
      </c>
      <c r="L39" s="27"/>
    </row>
    <row r="40" spans="1:12" x14ac:dyDescent="0.2">
      <c r="A40" s="64"/>
      <c r="B40" s="21"/>
      <c r="C40" s="21"/>
      <c r="D40" s="24" t="s">
        <v>171</v>
      </c>
      <c r="E40" s="22" t="s">
        <v>24</v>
      </c>
      <c r="F40" s="22"/>
      <c r="G40" s="22"/>
      <c r="H40" s="22"/>
      <c r="I40" s="72">
        <f>I36+I39</f>
        <v>16885994.048604</v>
      </c>
      <c r="K40" s="5" t="str">
        <f t="shared" si="2"/>
        <v/>
      </c>
    </row>
    <row r="41" spans="1:12" x14ac:dyDescent="0.2">
      <c r="A41" s="64"/>
      <c r="B41" s="18"/>
      <c r="C41" s="148"/>
      <c r="D41" s="149"/>
      <c r="E41" s="149"/>
      <c r="F41" s="149"/>
      <c r="G41" s="149"/>
      <c r="H41" s="150"/>
      <c r="I41" s="73"/>
      <c r="K41" s="5" t="str">
        <f t="shared" si="2"/>
        <v/>
      </c>
    </row>
    <row r="42" spans="1:12" x14ac:dyDescent="0.2">
      <c r="A42" s="64"/>
      <c r="B42" s="18"/>
      <c r="C42" s="148"/>
      <c r="D42" s="149"/>
      <c r="E42" s="149"/>
      <c r="F42" s="149"/>
      <c r="G42" s="149"/>
      <c r="H42" s="150"/>
      <c r="I42" s="73"/>
      <c r="K42" s="5" t="str">
        <f t="shared" si="2"/>
        <v/>
      </c>
    </row>
    <row r="43" spans="1:12" x14ac:dyDescent="0.2">
      <c r="A43" s="64"/>
      <c r="B43" s="18"/>
      <c r="C43" s="148"/>
      <c r="D43" s="149"/>
      <c r="E43" s="149"/>
      <c r="F43" s="149"/>
      <c r="G43" s="149"/>
      <c r="H43" s="150"/>
      <c r="I43" s="73"/>
      <c r="K43" s="5" t="str">
        <f t="shared" si="2"/>
        <v/>
      </c>
    </row>
    <row r="44" spans="1:12" x14ac:dyDescent="0.2">
      <c r="A44" s="64"/>
      <c r="B44" s="21"/>
      <c r="C44" s="21"/>
      <c r="D44" s="24" t="s">
        <v>95</v>
      </c>
      <c r="E44" s="22" t="s">
        <v>24</v>
      </c>
      <c r="F44" s="22"/>
      <c r="G44" s="22"/>
      <c r="H44" s="22"/>
      <c r="I44" s="72">
        <f>I40*0.12</f>
        <v>2026319.2858324801</v>
      </c>
      <c r="K44" s="5" t="str">
        <f t="shared" si="2"/>
        <v/>
      </c>
    </row>
    <row r="45" spans="1:12" x14ac:dyDescent="0.2">
      <c r="A45" s="64"/>
      <c r="B45" s="21"/>
      <c r="C45" s="21"/>
      <c r="D45" s="24" t="s">
        <v>30</v>
      </c>
      <c r="E45" s="22" t="s">
        <v>24</v>
      </c>
      <c r="F45" s="22"/>
      <c r="G45" s="22"/>
      <c r="H45" s="22"/>
      <c r="I45" s="72">
        <f>I44+I40</f>
        <v>18912313.33443648</v>
      </c>
      <c r="K45" s="5" t="str">
        <f t="shared" si="2"/>
        <v/>
      </c>
    </row>
  </sheetData>
  <sheetProtection algorithmName="SHA-512" hashValue="87/zyfSJnX60YAe2GRC0iT9pPrN6PhRspIVjXz0FZNPi8snkohE3DQYfi93BsqEqlG4+qh/jyDKUZ0gBHZtzUw==" saltValue="XzWLoO/1tS5f6T4btutjDg==" spinCount="100000" sheet="1" objects="1" scenarios="1"/>
  <autoFilter ref="A13:L21"/>
  <mergeCells count="26">
    <mergeCell ref="C23:H23"/>
    <mergeCell ref="B3:I3"/>
    <mergeCell ref="B9:I9"/>
    <mergeCell ref="B11:B12"/>
    <mergeCell ref="C11:C12"/>
    <mergeCell ref="D11:D12"/>
    <mergeCell ref="B8:I8"/>
    <mergeCell ref="E11:E12"/>
    <mergeCell ref="F11:G11"/>
    <mergeCell ref="H11:H12"/>
    <mergeCell ref="I11:I12"/>
    <mergeCell ref="F14:G14"/>
    <mergeCell ref="F21:G21"/>
    <mergeCell ref="C22:H22"/>
    <mergeCell ref="C41:H41"/>
    <mergeCell ref="C42:H42"/>
    <mergeCell ref="C43:H43"/>
    <mergeCell ref="C24:H24"/>
    <mergeCell ref="C26:H26"/>
    <mergeCell ref="C37:H37"/>
    <mergeCell ref="C38:H38"/>
    <mergeCell ref="B1:I1"/>
    <mergeCell ref="B2:I2"/>
    <mergeCell ref="B5:I5"/>
    <mergeCell ref="B6:I6"/>
    <mergeCell ref="B7:I7"/>
  </mergeCells>
  <pageMargins left="0.59" right="0.39" top="0.49" bottom="0.48" header="0.24" footer="0.23"/>
  <pageSetup paperSize="9" scale="78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showGridLines="0" zoomScaleNormal="100" workbookViewId="0">
      <selection activeCell="A2" sqref="A2:I63"/>
    </sheetView>
  </sheetViews>
  <sheetFormatPr defaultColWidth="9.33203125"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5" width="10.5" style="5" customWidth="1"/>
    <col min="6" max="6" width="12" style="5" customWidth="1"/>
    <col min="7" max="7" width="11" style="5" customWidth="1"/>
    <col min="8" max="8" width="14.6640625" style="5" customWidth="1"/>
    <col min="9" max="9" width="13.83203125" style="5" customWidth="1"/>
    <col min="10" max="10" width="6.5" style="5" customWidth="1" outlineLevel="1"/>
    <col min="11" max="11" width="13.6640625" style="5" customWidth="1" outlineLevel="1"/>
    <col min="12" max="12" width="16.1640625" style="5" bestFit="1" customWidth="1"/>
    <col min="13" max="16384" width="9.33203125" style="5"/>
  </cols>
  <sheetData>
    <row r="1" spans="1:12" x14ac:dyDescent="0.2">
      <c r="B1" s="159"/>
      <c r="C1" s="159"/>
      <c r="D1" s="159"/>
      <c r="E1" s="159"/>
      <c r="F1" s="159"/>
      <c r="G1" s="159"/>
      <c r="H1" s="159"/>
      <c r="I1" s="159"/>
    </row>
    <row r="2" spans="1:12" x14ac:dyDescent="0.2">
      <c r="B2" s="146" t="s">
        <v>175</v>
      </c>
      <c r="C2" s="146"/>
      <c r="D2" s="146"/>
      <c r="E2" s="146"/>
      <c r="F2" s="146"/>
      <c r="G2" s="146"/>
      <c r="H2" s="146"/>
      <c r="I2" s="146"/>
    </row>
    <row r="3" spans="1:12" ht="15.75" customHeight="1" x14ac:dyDescent="0.2">
      <c r="B3" s="146" t="s">
        <v>342</v>
      </c>
      <c r="C3" s="146"/>
      <c r="D3" s="146"/>
      <c r="E3" s="146"/>
      <c r="F3" s="146"/>
      <c r="G3" s="146"/>
      <c r="H3" s="146"/>
      <c r="I3" s="146"/>
    </row>
    <row r="4" spans="1:12" ht="28.5" customHeight="1" x14ac:dyDescent="0.2">
      <c r="B4" s="147"/>
      <c r="C4" s="147"/>
      <c r="D4" s="147"/>
      <c r="E4" s="147"/>
      <c r="F4" s="147"/>
      <c r="G4" s="147"/>
      <c r="H4" s="147"/>
      <c r="I4" s="147"/>
    </row>
    <row r="5" spans="1:12" x14ac:dyDescent="0.2">
      <c r="B5" s="146"/>
      <c r="C5" s="146"/>
      <c r="D5" s="146"/>
      <c r="E5" s="146"/>
      <c r="F5" s="146"/>
      <c r="G5" s="146"/>
      <c r="H5" s="146"/>
      <c r="I5" s="146"/>
    </row>
    <row r="6" spans="1:12" x14ac:dyDescent="0.2">
      <c r="B6" s="145" t="s">
        <v>128</v>
      </c>
      <c r="C6" s="145"/>
      <c r="D6" s="145"/>
      <c r="E6" s="145"/>
      <c r="F6" s="145"/>
      <c r="G6" s="145"/>
      <c r="H6" s="145"/>
      <c r="I6" s="145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ht="12.75" customHeight="1" x14ac:dyDescent="0.2">
      <c r="A8" s="68"/>
      <c r="B8" s="151" t="s">
        <v>0</v>
      </c>
      <c r="C8" s="153" t="s">
        <v>1</v>
      </c>
      <c r="D8" s="153" t="s">
        <v>53</v>
      </c>
      <c r="E8" s="153" t="s">
        <v>2</v>
      </c>
      <c r="F8" s="155" t="s">
        <v>3</v>
      </c>
      <c r="G8" s="156"/>
      <c r="H8" s="153" t="s">
        <v>4</v>
      </c>
      <c r="I8" s="153" t="s">
        <v>5</v>
      </c>
    </row>
    <row r="9" spans="1:12" ht="21.75" customHeight="1" x14ac:dyDescent="0.2">
      <c r="A9" s="68"/>
      <c r="B9" s="152"/>
      <c r="C9" s="154"/>
      <c r="D9" s="154"/>
      <c r="E9" s="154"/>
      <c r="F9" s="117" t="s">
        <v>52</v>
      </c>
      <c r="G9" s="117" t="s">
        <v>51</v>
      </c>
      <c r="H9" s="154"/>
      <c r="I9" s="154"/>
    </row>
    <row r="10" spans="1:12" ht="25.5" customHeight="1" x14ac:dyDescent="0.2">
      <c r="A10" s="65">
        <v>0</v>
      </c>
      <c r="B10" s="117">
        <v>1</v>
      </c>
      <c r="C10" s="117">
        <v>2</v>
      </c>
      <c r="D10" s="117">
        <v>3</v>
      </c>
      <c r="E10" s="117">
        <v>4</v>
      </c>
      <c r="F10" s="117">
        <v>5</v>
      </c>
      <c r="G10" s="117">
        <v>6</v>
      </c>
      <c r="H10" s="117">
        <v>7</v>
      </c>
      <c r="I10" s="117">
        <v>8</v>
      </c>
    </row>
    <row r="11" spans="1:12" ht="12.75" customHeight="1" x14ac:dyDescent="0.2">
      <c r="A11" s="69"/>
      <c r="B11" s="117"/>
      <c r="C11" s="148" t="s">
        <v>129</v>
      </c>
      <c r="D11" s="149"/>
      <c r="E11" s="149"/>
      <c r="F11" s="149"/>
      <c r="G11" s="149"/>
      <c r="H11" s="150"/>
      <c r="I11" s="117"/>
    </row>
    <row r="12" spans="1:12" s="128" customFormat="1" ht="80.25" customHeight="1" x14ac:dyDescent="0.2">
      <c r="A12" s="69"/>
      <c r="B12" s="127" t="s">
        <v>6</v>
      </c>
      <c r="C12" s="127" t="s">
        <v>354</v>
      </c>
      <c r="D12" s="126" t="s">
        <v>355</v>
      </c>
      <c r="E12" s="131" t="s">
        <v>40</v>
      </c>
      <c r="F12" s="160">
        <v>4.0679999999999996</v>
      </c>
      <c r="G12" s="161"/>
      <c r="H12" s="130">
        <f>SUM(I13)/F12</f>
        <v>5298361.9920000006</v>
      </c>
      <c r="I12" s="129">
        <f>F12*H12</f>
        <v>21553736.583455998</v>
      </c>
    </row>
    <row r="13" spans="1:12" s="128" customFormat="1" x14ac:dyDescent="0.2">
      <c r="A13" s="69">
        <v>0</v>
      </c>
      <c r="B13" s="132" t="s">
        <v>50</v>
      </c>
      <c r="C13" s="132" t="s">
        <v>7</v>
      </c>
      <c r="D13" s="133" t="s">
        <v>8</v>
      </c>
      <c r="E13" s="134" t="s">
        <v>9</v>
      </c>
      <c r="F13" s="135">
        <v>184.8</v>
      </c>
      <c r="G13" s="135">
        <f>$F$12*F13</f>
        <v>751.76639999999998</v>
      </c>
      <c r="H13" s="136">
        <f>'ФОРМА КОММЕРЧЕСКОГО ПРЕДЛОЖЕНИЯ'!D23</f>
        <v>28670.79</v>
      </c>
      <c r="I13" s="136">
        <f>G13*H13</f>
        <v>21553736.583455998</v>
      </c>
      <c r="K13" s="137">
        <f>IF(OR(C13="000001",C13="029155"),1,"")</f>
        <v>1</v>
      </c>
      <c r="L13" s="138"/>
    </row>
    <row r="14" spans="1:12" ht="45" x14ac:dyDescent="0.2">
      <c r="A14" s="69"/>
      <c r="B14" s="127" t="s">
        <v>13</v>
      </c>
      <c r="C14" s="127" t="s">
        <v>356</v>
      </c>
      <c r="D14" s="126" t="s">
        <v>357</v>
      </c>
      <c r="E14" s="131" t="s">
        <v>40</v>
      </c>
      <c r="F14" s="160">
        <v>0.42947999999999997</v>
      </c>
      <c r="G14" s="161"/>
      <c r="H14" s="130">
        <f>SUM(I15)/F14</f>
        <v>1771854.8220000002</v>
      </c>
      <c r="I14" s="129">
        <f>F14*H14</f>
        <v>760976.20895255997</v>
      </c>
      <c r="K14" s="3" t="str">
        <f>IF(OR(C14="000001",C14="021955"),1,"")</f>
        <v/>
      </c>
    </row>
    <row r="15" spans="1:12" x14ac:dyDescent="0.2">
      <c r="A15" s="69">
        <v>0</v>
      </c>
      <c r="B15" s="132" t="s">
        <v>49</v>
      </c>
      <c r="C15" s="132" t="s">
        <v>7</v>
      </c>
      <c r="D15" s="133" t="s">
        <v>8</v>
      </c>
      <c r="E15" s="134" t="s">
        <v>9</v>
      </c>
      <c r="F15" s="135">
        <v>61.8</v>
      </c>
      <c r="G15" s="135">
        <f>F15*F14</f>
        <v>26.541863999999997</v>
      </c>
      <c r="H15" s="136">
        <f>H13</f>
        <v>28670.79</v>
      </c>
      <c r="I15" s="136">
        <f>G15*H15</f>
        <v>760976.20895255997</v>
      </c>
      <c r="K15" s="3">
        <f t="shared" ref="K15:K64" si="0">IF(OR(C15="000001",C15="021955"),1,"")</f>
        <v>1</v>
      </c>
    </row>
    <row r="16" spans="1:12" ht="33.75" x14ac:dyDescent="0.2">
      <c r="A16" s="69"/>
      <c r="B16" s="127" t="s">
        <v>14</v>
      </c>
      <c r="C16" s="131" t="s">
        <v>360</v>
      </c>
      <c r="D16" s="126" t="s">
        <v>361</v>
      </c>
      <c r="E16" s="139" t="s">
        <v>26</v>
      </c>
      <c r="F16" s="160">
        <v>72.570999999999998</v>
      </c>
      <c r="G16" s="161"/>
      <c r="H16" s="130">
        <f>SUM(I17)/F16</f>
        <v>23570.552799999998</v>
      </c>
      <c r="I16" s="129">
        <f>F16*H16</f>
        <v>1710538.5872487999</v>
      </c>
      <c r="K16" s="3" t="str">
        <f>IF(OR(C16="000001",C16="021955"),1,"")</f>
        <v/>
      </c>
    </row>
    <row r="17" spans="1:12" ht="22.5" x14ac:dyDescent="0.2">
      <c r="A17" s="69" t="s">
        <v>284</v>
      </c>
      <c r="B17" s="56" t="s">
        <v>90</v>
      </c>
      <c r="C17" s="134" t="s">
        <v>362</v>
      </c>
      <c r="D17" s="133" t="s">
        <v>363</v>
      </c>
      <c r="E17" s="134" t="s">
        <v>364</v>
      </c>
      <c r="F17" s="54">
        <v>0.14779999999999999</v>
      </c>
      <c r="G17" s="54">
        <f>F17*F16</f>
        <v>10.725993799999999</v>
      </c>
      <c r="H17" s="57">
        <v>159476</v>
      </c>
      <c r="I17" s="57">
        <f>G17*H17</f>
        <v>1710538.5872487999</v>
      </c>
      <c r="K17" s="3" t="str">
        <f t="shared" si="0"/>
        <v/>
      </c>
    </row>
    <row r="18" spans="1:12" ht="22.5" x14ac:dyDescent="0.2">
      <c r="A18" s="68"/>
      <c r="B18" s="55" t="s">
        <v>15</v>
      </c>
      <c r="C18" s="55" t="s">
        <v>136</v>
      </c>
      <c r="D18" s="50" t="s">
        <v>137</v>
      </c>
      <c r="E18" s="51" t="s">
        <v>40</v>
      </c>
      <c r="F18" s="157">
        <v>3.6385200000000002</v>
      </c>
      <c r="G18" s="158"/>
      <c r="H18" s="59">
        <f>I19/F18</f>
        <v>2786800.7880000002</v>
      </c>
      <c r="I18" s="62">
        <f>F18*H18</f>
        <v>10139830.40315376</v>
      </c>
      <c r="K18" s="3" t="str">
        <f t="shared" si="0"/>
        <v/>
      </c>
    </row>
    <row r="19" spans="1:12" x14ac:dyDescent="0.2">
      <c r="A19" s="69">
        <v>0</v>
      </c>
      <c r="B19" s="56" t="s">
        <v>43</v>
      </c>
      <c r="C19" s="56" t="s">
        <v>7</v>
      </c>
      <c r="D19" s="52" t="s">
        <v>8</v>
      </c>
      <c r="E19" s="53" t="s">
        <v>9</v>
      </c>
      <c r="F19" s="54">
        <v>97.2</v>
      </c>
      <c r="G19" s="54">
        <f>$F$18*F19</f>
        <v>353.66414400000002</v>
      </c>
      <c r="H19" s="57">
        <f>H13</f>
        <v>28670.79</v>
      </c>
      <c r="I19" s="57">
        <f>G19*H19</f>
        <v>10139830.40315376</v>
      </c>
      <c r="K19" s="3">
        <f t="shared" si="0"/>
        <v>1</v>
      </c>
      <c r="L19" s="26"/>
    </row>
    <row r="20" spans="1:12" ht="56.25" x14ac:dyDescent="0.2">
      <c r="A20" s="68"/>
      <c r="B20" s="55" t="s">
        <v>16</v>
      </c>
      <c r="C20" s="55" t="s">
        <v>138</v>
      </c>
      <c r="D20" s="50" t="s">
        <v>139</v>
      </c>
      <c r="E20" s="51" t="s">
        <v>140</v>
      </c>
      <c r="F20" s="157">
        <v>15</v>
      </c>
      <c r="G20" s="158"/>
      <c r="H20" s="59">
        <f>SUM(I21:I30)/F20</f>
        <v>3012371.6137000001</v>
      </c>
      <c r="I20" s="62">
        <f>F20*H20</f>
        <v>45185574.205499999</v>
      </c>
      <c r="K20" s="3" t="str">
        <f t="shared" si="0"/>
        <v/>
      </c>
    </row>
    <row r="21" spans="1:12" x14ac:dyDescent="0.2">
      <c r="A21" s="69">
        <v>0</v>
      </c>
      <c r="B21" s="56" t="s">
        <v>42</v>
      </c>
      <c r="C21" s="56" t="s">
        <v>7</v>
      </c>
      <c r="D21" s="52" t="s">
        <v>8</v>
      </c>
      <c r="E21" s="53" t="s">
        <v>9</v>
      </c>
      <c r="F21" s="54">
        <v>7.53</v>
      </c>
      <c r="G21" s="54">
        <f>$F$20*F21</f>
        <v>112.95</v>
      </c>
      <c r="H21" s="57">
        <f>H13</f>
        <v>28670.79</v>
      </c>
      <c r="I21" s="57">
        <f t="shared" ref="I21:I27" si="1">G21*H21</f>
        <v>3238365.7305000001</v>
      </c>
      <c r="K21" s="3">
        <f t="shared" si="0"/>
        <v>1</v>
      </c>
      <c r="L21" s="26"/>
    </row>
    <row r="22" spans="1:12" x14ac:dyDescent="0.2">
      <c r="A22" s="69">
        <v>0</v>
      </c>
      <c r="B22" s="56" t="s">
        <v>91</v>
      </c>
      <c r="C22" s="56" t="s">
        <v>39</v>
      </c>
      <c r="D22" s="52" t="s">
        <v>38</v>
      </c>
      <c r="E22" s="53" t="s">
        <v>9</v>
      </c>
      <c r="F22" s="54">
        <v>0.64</v>
      </c>
      <c r="G22" s="54">
        <f t="shared" ref="G22:G27" si="2">$F$20*F22</f>
        <v>9.6</v>
      </c>
      <c r="H22" s="57">
        <v>0</v>
      </c>
      <c r="I22" s="57">
        <f t="shared" si="1"/>
        <v>0</v>
      </c>
      <c r="K22" s="3" t="str">
        <f t="shared" si="0"/>
        <v/>
      </c>
    </row>
    <row r="23" spans="1:12" ht="45" x14ac:dyDescent="0.2">
      <c r="A23" s="69" t="s">
        <v>284</v>
      </c>
      <c r="B23" s="56" t="s">
        <v>92</v>
      </c>
      <c r="C23" s="56" t="s">
        <v>20</v>
      </c>
      <c r="D23" s="52" t="s">
        <v>21</v>
      </c>
      <c r="E23" s="53" t="s">
        <v>12</v>
      </c>
      <c r="F23" s="54">
        <v>0.64</v>
      </c>
      <c r="G23" s="54">
        <f t="shared" si="2"/>
        <v>9.6</v>
      </c>
      <c r="H23" s="57">
        <v>244250</v>
      </c>
      <c r="I23" s="57">
        <f t="shared" si="1"/>
        <v>2344800</v>
      </c>
      <c r="K23" s="3" t="str">
        <f t="shared" si="0"/>
        <v/>
      </c>
    </row>
    <row r="24" spans="1:12" ht="22.5" x14ac:dyDescent="0.2">
      <c r="A24" s="69" t="s">
        <v>285</v>
      </c>
      <c r="B24" s="56" t="s">
        <v>93</v>
      </c>
      <c r="C24" s="56" t="s">
        <v>141</v>
      </c>
      <c r="D24" s="52" t="s">
        <v>142</v>
      </c>
      <c r="E24" s="53" t="s">
        <v>25</v>
      </c>
      <c r="F24" s="54">
        <v>4.4999999999999998E-2</v>
      </c>
      <c r="G24" s="54">
        <f t="shared" si="2"/>
        <v>0.67499999999999993</v>
      </c>
      <c r="H24" s="57">
        <v>342857</v>
      </c>
      <c r="I24" s="57">
        <f t="shared" si="1"/>
        <v>231428.47499999998</v>
      </c>
      <c r="K24" s="3" t="str">
        <f t="shared" si="0"/>
        <v/>
      </c>
    </row>
    <row r="25" spans="1:12" ht="22.5" x14ac:dyDescent="0.2">
      <c r="A25" s="69" t="s">
        <v>285</v>
      </c>
      <c r="B25" s="56" t="s">
        <v>149</v>
      </c>
      <c r="C25" s="56" t="s">
        <v>143</v>
      </c>
      <c r="D25" s="52" t="s">
        <v>144</v>
      </c>
      <c r="E25" s="53" t="s">
        <v>26</v>
      </c>
      <c r="F25" s="54">
        <v>5.9999999999999995E-4</v>
      </c>
      <c r="G25" s="54">
        <f t="shared" si="2"/>
        <v>8.9999999999999993E-3</v>
      </c>
      <c r="H25" s="57">
        <v>0</v>
      </c>
      <c r="I25" s="57">
        <f t="shared" si="1"/>
        <v>0</v>
      </c>
      <c r="K25" s="3" t="str">
        <f t="shared" si="0"/>
        <v/>
      </c>
    </row>
    <row r="26" spans="1:12" ht="33.75" x14ac:dyDescent="0.2">
      <c r="A26" s="69" t="s">
        <v>285</v>
      </c>
      <c r="B26" s="56" t="s">
        <v>195</v>
      </c>
      <c r="C26" s="56" t="s">
        <v>145</v>
      </c>
      <c r="D26" s="52" t="s">
        <v>146</v>
      </c>
      <c r="E26" s="53" t="s">
        <v>27</v>
      </c>
      <c r="F26" s="54">
        <v>1</v>
      </c>
      <c r="G26" s="54">
        <f t="shared" si="2"/>
        <v>15</v>
      </c>
      <c r="H26" s="57">
        <v>401786</v>
      </c>
      <c r="I26" s="57">
        <f t="shared" si="1"/>
        <v>6026790</v>
      </c>
      <c r="K26" s="3" t="str">
        <f t="shared" si="0"/>
        <v/>
      </c>
    </row>
    <row r="27" spans="1:12" x14ac:dyDescent="0.2">
      <c r="A27" s="69" t="s">
        <v>285</v>
      </c>
      <c r="B27" s="56" t="s">
        <v>198</v>
      </c>
      <c r="C27" s="56" t="s">
        <v>147</v>
      </c>
      <c r="D27" s="52" t="s">
        <v>148</v>
      </c>
      <c r="E27" s="53" t="s">
        <v>28</v>
      </c>
      <c r="F27" s="54">
        <v>0.5</v>
      </c>
      <c r="G27" s="54">
        <f t="shared" si="2"/>
        <v>7.5</v>
      </c>
      <c r="H27" s="57">
        <v>0</v>
      </c>
      <c r="I27" s="57">
        <f t="shared" si="1"/>
        <v>0</v>
      </c>
      <c r="K27" s="3" t="str">
        <f t="shared" si="0"/>
        <v/>
      </c>
    </row>
    <row r="28" spans="1:12" ht="33.75" x14ac:dyDescent="0.2">
      <c r="A28" s="69" t="s">
        <v>285</v>
      </c>
      <c r="B28" s="56"/>
      <c r="C28" s="120" t="s">
        <v>346</v>
      </c>
      <c r="D28" s="52" t="s">
        <v>150</v>
      </c>
      <c r="E28" s="51" t="s">
        <v>27</v>
      </c>
      <c r="F28" s="157">
        <v>15</v>
      </c>
      <c r="G28" s="158"/>
      <c r="H28" s="59">
        <v>45000</v>
      </c>
      <c r="I28" s="62">
        <f>F28*H28</f>
        <v>675000</v>
      </c>
      <c r="K28" s="3" t="str">
        <f t="shared" si="0"/>
        <v/>
      </c>
    </row>
    <row r="29" spans="1:12" ht="25.5" customHeight="1" x14ac:dyDescent="0.2">
      <c r="A29" s="69" t="s">
        <v>285</v>
      </c>
      <c r="B29" s="56"/>
      <c r="C29" s="120" t="s">
        <v>347</v>
      </c>
      <c r="D29" s="52" t="s">
        <v>153</v>
      </c>
      <c r="E29" s="51" t="s">
        <v>27</v>
      </c>
      <c r="F29" s="157">
        <v>15</v>
      </c>
      <c r="G29" s="158"/>
      <c r="H29" s="59">
        <v>27946</v>
      </c>
      <c r="I29" s="62">
        <f>F29*H29</f>
        <v>419190</v>
      </c>
      <c r="K29" s="3" t="str">
        <f t="shared" si="0"/>
        <v/>
      </c>
    </row>
    <row r="30" spans="1:12" ht="23.25" customHeight="1" x14ac:dyDescent="0.2">
      <c r="A30" s="69" t="s">
        <v>285</v>
      </c>
      <c r="B30" s="56"/>
      <c r="C30" s="120" t="s">
        <v>140</v>
      </c>
      <c r="D30" s="52" t="s">
        <v>348</v>
      </c>
      <c r="E30" s="51" t="s">
        <v>27</v>
      </c>
      <c r="F30" s="157">
        <v>15</v>
      </c>
      <c r="G30" s="158"/>
      <c r="H30" s="59">
        <v>2150000</v>
      </c>
      <c r="I30" s="62">
        <f>F30*H30</f>
        <v>32250000</v>
      </c>
      <c r="K30" s="3" t="str">
        <f t="shared" ref="K30" si="3">IF(OR(C30="000001",C30="021955"),1,"")</f>
        <v/>
      </c>
    </row>
    <row r="31" spans="1:12" ht="33.75" x14ac:dyDescent="0.2">
      <c r="A31" s="68"/>
      <c r="B31" s="55" t="s">
        <v>18</v>
      </c>
      <c r="C31" s="55" t="s">
        <v>358</v>
      </c>
      <c r="D31" s="50" t="s">
        <v>359</v>
      </c>
      <c r="E31" s="51" t="s">
        <v>156</v>
      </c>
      <c r="F31" s="157">
        <v>1</v>
      </c>
      <c r="G31" s="158"/>
      <c r="H31" s="59">
        <f>SUM(I32:I35)/F31</f>
        <v>59589215.07</v>
      </c>
      <c r="I31" s="62">
        <f>F31*H31</f>
        <v>59589215.07</v>
      </c>
      <c r="K31" s="3" t="str">
        <f t="shared" si="0"/>
        <v/>
      </c>
    </row>
    <row r="32" spans="1:12" x14ac:dyDescent="0.2">
      <c r="A32" s="69">
        <v>0</v>
      </c>
      <c r="B32" s="56" t="s">
        <v>61</v>
      </c>
      <c r="C32" s="56" t="s">
        <v>7</v>
      </c>
      <c r="D32" s="52" t="s">
        <v>8</v>
      </c>
      <c r="E32" s="53" t="s">
        <v>9</v>
      </c>
      <c r="F32" s="54">
        <v>133</v>
      </c>
      <c r="G32" s="54">
        <f>$F$31*F32</f>
        <v>133</v>
      </c>
      <c r="H32" s="57">
        <f>H21</f>
        <v>28670.79</v>
      </c>
      <c r="I32" s="57">
        <f>G32*H32</f>
        <v>3813215.0700000003</v>
      </c>
      <c r="K32" s="3">
        <f t="shared" si="0"/>
        <v>1</v>
      </c>
      <c r="L32" s="26"/>
    </row>
    <row r="33" spans="1:15" ht="22.5" hidden="1" x14ac:dyDescent="0.2">
      <c r="A33" s="69" t="s">
        <v>285</v>
      </c>
      <c r="B33" s="56" t="s">
        <v>62</v>
      </c>
      <c r="C33" s="56" t="s">
        <v>157</v>
      </c>
      <c r="D33" s="52" t="s">
        <v>158</v>
      </c>
      <c r="E33" s="53" t="s">
        <v>26</v>
      </c>
      <c r="F33" s="54">
        <v>8.0000000000000004E-4</v>
      </c>
      <c r="G33" s="54">
        <f>$F$31*F33</f>
        <v>8.0000000000000004E-4</v>
      </c>
      <c r="H33" s="57">
        <v>0</v>
      </c>
      <c r="I33" s="57">
        <f>G33*H33</f>
        <v>0</v>
      </c>
      <c r="K33" s="3" t="str">
        <f t="shared" si="0"/>
        <v/>
      </c>
    </row>
    <row r="34" spans="1:15" ht="45" hidden="1" x14ac:dyDescent="0.2">
      <c r="A34" s="69" t="s">
        <v>285</v>
      </c>
      <c r="B34" s="56" t="s">
        <v>63</v>
      </c>
      <c r="C34" s="56" t="s">
        <v>159</v>
      </c>
      <c r="D34" s="52" t="s">
        <v>160</v>
      </c>
      <c r="E34" s="53" t="s">
        <v>25</v>
      </c>
      <c r="F34" s="54">
        <v>0.08</v>
      </c>
      <c r="G34" s="54">
        <f>$F$31*F34</f>
        <v>0.08</v>
      </c>
      <c r="H34" s="57">
        <v>0</v>
      </c>
      <c r="I34" s="57">
        <f>G34*H34</f>
        <v>0</v>
      </c>
      <c r="K34" s="3" t="str">
        <f t="shared" si="0"/>
        <v/>
      </c>
      <c r="M34" s="5">
        <v>2257920</v>
      </c>
      <c r="O34" s="5">
        <v>2016000</v>
      </c>
    </row>
    <row r="35" spans="1:15" ht="24" customHeight="1" x14ac:dyDescent="0.2">
      <c r="A35" s="69" t="s">
        <v>285</v>
      </c>
      <c r="B35" s="56" t="s">
        <v>64</v>
      </c>
      <c r="C35" s="56" t="s">
        <v>161</v>
      </c>
      <c r="D35" s="52" t="s">
        <v>353</v>
      </c>
      <c r="E35" s="53" t="s">
        <v>69</v>
      </c>
      <c r="F35" s="54">
        <v>1000</v>
      </c>
      <c r="G35" s="54">
        <f>$F$31*F35</f>
        <v>1000</v>
      </c>
      <c r="H35" s="57">
        <v>55776</v>
      </c>
      <c r="I35" s="57">
        <f>G35*H35</f>
        <v>55776000</v>
      </c>
      <c r="K35" s="3" t="str">
        <f t="shared" si="0"/>
        <v/>
      </c>
    </row>
    <row r="36" spans="1:15" ht="34.5" customHeight="1" x14ac:dyDescent="0.2">
      <c r="A36" s="68"/>
      <c r="B36" s="55" t="s">
        <v>19</v>
      </c>
      <c r="C36" s="55" t="s">
        <v>163</v>
      </c>
      <c r="D36" s="50" t="s">
        <v>164</v>
      </c>
      <c r="E36" s="51" t="s">
        <v>66</v>
      </c>
      <c r="F36" s="157">
        <v>10</v>
      </c>
      <c r="G36" s="158"/>
      <c r="H36" s="59">
        <f>SUM(I37:I42)/F36</f>
        <v>655221.9800000001</v>
      </c>
      <c r="I36" s="62">
        <f>F36*H36</f>
        <v>6552219.8000000007</v>
      </c>
      <c r="K36" s="3" t="str">
        <f t="shared" si="0"/>
        <v/>
      </c>
    </row>
    <row r="37" spans="1:15" x14ac:dyDescent="0.2">
      <c r="A37" s="69">
        <v>0</v>
      </c>
      <c r="B37" s="56" t="s">
        <v>277</v>
      </c>
      <c r="C37" s="56" t="s">
        <v>7</v>
      </c>
      <c r="D37" s="52" t="s">
        <v>8</v>
      </c>
      <c r="E37" s="53" t="s">
        <v>9</v>
      </c>
      <c r="F37" s="54">
        <v>15</v>
      </c>
      <c r="G37" s="54">
        <f t="shared" ref="G37:G42" si="4">$F$36*F37</f>
        <v>150</v>
      </c>
      <c r="H37" s="57">
        <f>H13</f>
        <v>28670.79</v>
      </c>
      <c r="I37" s="57">
        <f t="shared" ref="I37:I42" si="5">G37*H37</f>
        <v>4300618.5</v>
      </c>
      <c r="K37" s="3">
        <f t="shared" si="0"/>
        <v>1</v>
      </c>
      <c r="L37" s="26"/>
    </row>
    <row r="38" spans="1:15" x14ac:dyDescent="0.2">
      <c r="A38" s="69">
        <v>0</v>
      </c>
      <c r="B38" s="56" t="s">
        <v>278</v>
      </c>
      <c r="C38" s="56" t="s">
        <v>39</v>
      </c>
      <c r="D38" s="52" t="s">
        <v>38</v>
      </c>
      <c r="E38" s="53" t="s">
        <v>9</v>
      </c>
      <c r="F38" s="54">
        <v>2.41</v>
      </c>
      <c r="G38" s="54">
        <f t="shared" si="4"/>
        <v>24.1</v>
      </c>
      <c r="H38" s="57">
        <v>0</v>
      </c>
      <c r="I38" s="57">
        <f t="shared" si="5"/>
        <v>0</v>
      </c>
      <c r="K38" s="3" t="str">
        <f t="shared" si="0"/>
        <v/>
      </c>
    </row>
    <row r="39" spans="1:15" ht="35.25" customHeight="1" x14ac:dyDescent="0.2">
      <c r="A39" s="69" t="s">
        <v>284</v>
      </c>
      <c r="B39" s="56" t="s">
        <v>279</v>
      </c>
      <c r="C39" s="56" t="s">
        <v>151</v>
      </c>
      <c r="D39" s="52" t="s">
        <v>152</v>
      </c>
      <c r="E39" s="53" t="s">
        <v>12</v>
      </c>
      <c r="F39" s="54">
        <v>2.41</v>
      </c>
      <c r="G39" s="54">
        <f t="shared" si="4"/>
        <v>24.1</v>
      </c>
      <c r="H39" s="57">
        <v>89693</v>
      </c>
      <c r="I39" s="57">
        <f t="shared" si="5"/>
        <v>2161601.3000000003</v>
      </c>
      <c r="K39" s="3" t="str">
        <f t="shared" si="0"/>
        <v/>
      </c>
    </row>
    <row r="40" spans="1:15" ht="15.75" customHeight="1" x14ac:dyDescent="0.2">
      <c r="A40" s="69" t="s">
        <v>285</v>
      </c>
      <c r="B40" s="56" t="s">
        <v>280</v>
      </c>
      <c r="C40" s="56" t="s">
        <v>165</v>
      </c>
      <c r="D40" s="52" t="s">
        <v>166</v>
      </c>
      <c r="E40" s="53" t="s">
        <v>26</v>
      </c>
      <c r="F40" s="54">
        <v>1E-3</v>
      </c>
      <c r="G40" s="54">
        <f t="shared" si="4"/>
        <v>0.01</v>
      </c>
      <c r="H40" s="57">
        <f>'ПО СУЩ КАНАЛ'!H18</f>
        <v>9000000</v>
      </c>
      <c r="I40" s="57">
        <f t="shared" si="5"/>
        <v>90000</v>
      </c>
      <c r="K40" s="3" t="str">
        <f t="shared" si="0"/>
        <v/>
      </c>
    </row>
    <row r="41" spans="1:15" ht="22.5" x14ac:dyDescent="0.2">
      <c r="A41" s="69" t="s">
        <v>285</v>
      </c>
      <c r="B41" s="56" t="s">
        <v>281</v>
      </c>
      <c r="C41" s="56" t="s">
        <v>167</v>
      </c>
      <c r="D41" s="52" t="s">
        <v>168</v>
      </c>
      <c r="E41" s="53" t="s">
        <v>28</v>
      </c>
      <c r="F41" s="54">
        <v>1E-3</v>
      </c>
      <c r="G41" s="54">
        <f t="shared" si="4"/>
        <v>0.01</v>
      </c>
      <c r="H41" s="57">
        <f>'ПО СУЩ КАНАЛ'!H19</f>
        <v>0</v>
      </c>
      <c r="I41" s="57">
        <f t="shared" si="5"/>
        <v>0</v>
      </c>
      <c r="K41" s="3" t="str">
        <f t="shared" si="0"/>
        <v/>
      </c>
    </row>
    <row r="42" spans="1:15" ht="33.75" x14ac:dyDescent="0.2">
      <c r="A42" s="69" t="s">
        <v>285</v>
      </c>
      <c r="B42" s="56" t="s">
        <v>282</v>
      </c>
      <c r="C42" s="56" t="s">
        <v>169</v>
      </c>
      <c r="D42" s="52" t="s">
        <v>170</v>
      </c>
      <c r="E42" s="53" t="s">
        <v>28</v>
      </c>
      <c r="F42" s="54">
        <v>0.01</v>
      </c>
      <c r="G42" s="54">
        <f t="shared" si="4"/>
        <v>0.1</v>
      </c>
      <c r="H42" s="57">
        <v>0</v>
      </c>
      <c r="I42" s="57">
        <f t="shared" si="5"/>
        <v>0</v>
      </c>
      <c r="K42" s="3" t="str">
        <f t="shared" si="0"/>
        <v/>
      </c>
    </row>
    <row r="43" spans="1:15" x14ac:dyDescent="0.2">
      <c r="A43" s="69" t="s">
        <v>286</v>
      </c>
      <c r="B43" s="55" t="s">
        <v>283</v>
      </c>
      <c r="C43" s="55" t="s">
        <v>290</v>
      </c>
      <c r="D43" s="50" t="s">
        <v>291</v>
      </c>
      <c r="E43" s="51" t="s">
        <v>69</v>
      </c>
      <c r="F43" s="157">
        <v>1000</v>
      </c>
      <c r="G43" s="158"/>
      <c r="H43" s="59">
        <v>11500</v>
      </c>
      <c r="I43" s="62">
        <f>'ПО ЗДАНИЮ '!I21</f>
        <v>11500000</v>
      </c>
      <c r="K43" s="3" t="str">
        <f t="shared" si="0"/>
        <v/>
      </c>
    </row>
    <row r="44" spans="1:15" x14ac:dyDescent="0.2">
      <c r="A44" s="68"/>
      <c r="B44" s="117"/>
      <c r="C44" s="148"/>
      <c r="D44" s="149"/>
      <c r="E44" s="149"/>
      <c r="F44" s="149"/>
      <c r="G44" s="149"/>
      <c r="H44" s="150"/>
      <c r="I44" s="117"/>
      <c r="K44" s="3" t="str">
        <f t="shared" si="0"/>
        <v/>
      </c>
    </row>
    <row r="45" spans="1:15" ht="12.75" customHeight="1" x14ac:dyDescent="0.2">
      <c r="A45" s="68"/>
      <c r="B45" s="21"/>
      <c r="C45" s="21"/>
      <c r="D45" s="24" t="s">
        <v>36</v>
      </c>
      <c r="E45" s="22"/>
      <c r="F45" s="22"/>
      <c r="G45" s="22"/>
      <c r="H45" s="22"/>
      <c r="I45" s="23"/>
      <c r="K45" s="3" t="str">
        <f t="shared" si="0"/>
        <v/>
      </c>
    </row>
    <row r="46" spans="1:15" x14ac:dyDescent="0.2">
      <c r="A46" s="68"/>
      <c r="B46" s="21"/>
      <c r="C46" s="21"/>
      <c r="D46" s="24" t="s">
        <v>35</v>
      </c>
      <c r="E46" s="22" t="s">
        <v>34</v>
      </c>
      <c r="F46" s="22"/>
      <c r="G46" s="22"/>
      <c r="H46" s="22"/>
      <c r="I46" s="63">
        <f>G13+G15+G19+G21+G32+G37</f>
        <v>1527.9224080000001</v>
      </c>
      <c r="K46" s="3" t="str">
        <f t="shared" si="0"/>
        <v/>
      </c>
    </row>
    <row r="47" spans="1:15" x14ac:dyDescent="0.2">
      <c r="A47" s="68"/>
      <c r="B47" s="21"/>
      <c r="C47" s="21"/>
      <c r="D47" s="24" t="s">
        <v>33</v>
      </c>
      <c r="E47" s="22" t="s">
        <v>24</v>
      </c>
      <c r="F47" s="22"/>
      <c r="G47" s="22"/>
      <c r="H47" s="22"/>
      <c r="I47" s="63">
        <f>I13+I15+I19+I21+I32+I37</f>
        <v>43806742.496062316</v>
      </c>
      <c r="K47" s="3" t="str">
        <f t="shared" si="0"/>
        <v/>
      </c>
    </row>
    <row r="48" spans="1:15" x14ac:dyDescent="0.2">
      <c r="A48" s="68"/>
      <c r="B48" s="21"/>
      <c r="C48" s="21"/>
      <c r="D48" s="24" t="s">
        <v>32</v>
      </c>
      <c r="E48" s="22" t="s">
        <v>24</v>
      </c>
      <c r="F48" s="22"/>
      <c r="G48" s="22"/>
      <c r="H48" s="22"/>
      <c r="I48" s="63">
        <f>I17+I23+I39</f>
        <v>6216939.8872488001</v>
      </c>
      <c r="K48" s="3" t="str">
        <f t="shared" si="0"/>
        <v/>
      </c>
    </row>
    <row r="49" spans="1:12" x14ac:dyDescent="0.2">
      <c r="A49" s="68"/>
      <c r="B49" s="21"/>
      <c r="C49" s="21"/>
      <c r="D49" s="24" t="s">
        <v>31</v>
      </c>
      <c r="E49" s="22" t="s">
        <v>24</v>
      </c>
      <c r="F49" s="22"/>
      <c r="G49" s="22"/>
      <c r="H49" s="22"/>
      <c r="I49" s="63">
        <f>I24+I26+I28+I29+I30+I35+I40</f>
        <v>95468408.474999994</v>
      </c>
      <c r="K49" s="3" t="str">
        <f t="shared" si="0"/>
        <v/>
      </c>
    </row>
    <row r="50" spans="1:12" x14ac:dyDescent="0.2">
      <c r="A50" s="64"/>
      <c r="B50" s="21"/>
      <c r="C50" s="21"/>
      <c r="D50" s="24" t="s">
        <v>339</v>
      </c>
      <c r="E50" s="22" t="s">
        <v>24</v>
      </c>
      <c r="F50" s="22"/>
      <c r="G50" s="22"/>
      <c r="H50" s="22"/>
      <c r="I50" s="72">
        <f>I43</f>
        <v>11500000</v>
      </c>
      <c r="K50" s="5" t="str">
        <f t="shared" si="0"/>
        <v/>
      </c>
    </row>
    <row r="51" spans="1:12" ht="22.5" x14ac:dyDescent="0.2">
      <c r="A51" s="68"/>
      <c r="B51" s="21"/>
      <c r="C51" s="21"/>
      <c r="D51" s="24" t="s">
        <v>340</v>
      </c>
      <c r="E51" s="22" t="s">
        <v>24</v>
      </c>
      <c r="F51" s="74">
        <v>0.05</v>
      </c>
      <c r="G51" s="22"/>
      <c r="H51" s="22"/>
      <c r="I51" s="63">
        <f>I49*F51</f>
        <v>4773420.4237500001</v>
      </c>
      <c r="K51" s="3" t="s">
        <v>343</v>
      </c>
    </row>
    <row r="52" spans="1:12" x14ac:dyDescent="0.2">
      <c r="A52" s="64"/>
      <c r="B52" s="21"/>
      <c r="C52" s="21"/>
      <c r="D52" s="24" t="s">
        <v>344</v>
      </c>
      <c r="E52" s="22" t="s">
        <v>24</v>
      </c>
      <c r="F52" s="74">
        <v>1.4999999999999999E-2</v>
      </c>
      <c r="G52" s="22"/>
      <c r="H52" s="22"/>
      <c r="I52" s="72">
        <f>I50*F52</f>
        <v>172500</v>
      </c>
      <c r="K52" s="5" t="str">
        <f t="shared" ref="K52" si="6">IF(OR(C52="000001",C52="021955"),1,"")</f>
        <v/>
      </c>
    </row>
    <row r="53" spans="1:12" ht="22.5" x14ac:dyDescent="0.2">
      <c r="A53" s="68"/>
      <c r="B53" s="21"/>
      <c r="C53" s="21"/>
      <c r="D53" s="24" t="s">
        <v>289</v>
      </c>
      <c r="E53" s="22" t="s">
        <v>24</v>
      </c>
      <c r="F53" s="22"/>
      <c r="G53" s="22"/>
      <c r="H53" s="22"/>
      <c r="I53" s="63">
        <v>0</v>
      </c>
      <c r="K53" s="3" t="str">
        <f t="shared" si="0"/>
        <v/>
      </c>
    </row>
    <row r="54" spans="1:12" x14ac:dyDescent="0.2">
      <c r="A54" s="68"/>
      <c r="B54" s="21"/>
      <c r="C54" s="21"/>
      <c r="D54" s="24" t="s">
        <v>30</v>
      </c>
      <c r="E54" s="22" t="s">
        <v>24</v>
      </c>
      <c r="F54" s="22"/>
      <c r="G54" s="22"/>
      <c r="H54" s="22"/>
      <c r="I54" s="63">
        <f>SUM(I47:I53)</f>
        <v>161938011.28206113</v>
      </c>
      <c r="K54" s="3" t="str">
        <f t="shared" si="0"/>
        <v/>
      </c>
      <c r="L54" s="26"/>
    </row>
    <row r="55" spans="1:12" x14ac:dyDescent="0.2">
      <c r="A55" s="68"/>
      <c r="B55" s="117"/>
      <c r="C55" s="148"/>
      <c r="D55" s="149"/>
      <c r="E55" s="149"/>
      <c r="F55" s="149"/>
      <c r="G55" s="149"/>
      <c r="H55" s="150"/>
      <c r="I55" s="63"/>
      <c r="K55" s="3" t="str">
        <f t="shared" si="0"/>
        <v/>
      </c>
    </row>
    <row r="56" spans="1:12" x14ac:dyDescent="0.2">
      <c r="A56" s="68"/>
      <c r="B56" s="117"/>
      <c r="C56" s="148"/>
      <c r="D56" s="149"/>
      <c r="E56" s="149"/>
      <c r="F56" s="149"/>
      <c r="G56" s="149"/>
      <c r="H56" s="150"/>
      <c r="I56" s="63"/>
      <c r="K56" s="3" t="str">
        <f t="shared" si="0"/>
        <v/>
      </c>
    </row>
    <row r="57" spans="1:12" x14ac:dyDescent="0.2">
      <c r="A57" s="68"/>
      <c r="B57" s="21"/>
      <c r="C57" s="21"/>
      <c r="D57" s="24" t="s">
        <v>287</v>
      </c>
      <c r="E57" s="22" t="s">
        <v>24</v>
      </c>
      <c r="F57" s="76">
        <f>'ФОРМА КОММЕРЧЕСКОГО ПРЕДЛОЖЕНИЯ'!D22</f>
        <v>0.17269999999999999</v>
      </c>
      <c r="G57" s="22"/>
      <c r="H57" s="22"/>
      <c r="I57" s="63">
        <f>I54*F57</f>
        <v>27966694.548411954</v>
      </c>
      <c r="K57" s="3" t="str">
        <f t="shared" si="0"/>
        <v/>
      </c>
      <c r="L57" s="27"/>
    </row>
    <row r="58" spans="1:12" x14ac:dyDescent="0.2">
      <c r="A58" s="68"/>
      <c r="B58" s="21"/>
      <c r="C58" s="21"/>
      <c r="D58" s="24" t="s">
        <v>171</v>
      </c>
      <c r="E58" s="22" t="s">
        <v>24</v>
      </c>
      <c r="F58" s="22"/>
      <c r="G58" s="22"/>
      <c r="H58" s="22"/>
      <c r="I58" s="63">
        <f>I54+I57</f>
        <v>189904705.8304731</v>
      </c>
      <c r="K58" s="3" t="str">
        <f t="shared" si="0"/>
        <v/>
      </c>
    </row>
    <row r="59" spans="1:12" x14ac:dyDescent="0.2">
      <c r="A59" s="68"/>
      <c r="B59" s="117"/>
      <c r="C59" s="148"/>
      <c r="D59" s="149"/>
      <c r="E59" s="149"/>
      <c r="F59" s="149"/>
      <c r="G59" s="149"/>
      <c r="H59" s="150"/>
      <c r="I59" s="63"/>
      <c r="K59" s="3" t="str">
        <f t="shared" si="0"/>
        <v/>
      </c>
    </row>
    <row r="60" spans="1:12" x14ac:dyDescent="0.2">
      <c r="A60" s="68"/>
      <c r="B60" s="117"/>
      <c r="C60" s="148"/>
      <c r="D60" s="149"/>
      <c r="E60" s="149"/>
      <c r="F60" s="149"/>
      <c r="G60" s="149"/>
      <c r="H60" s="150"/>
      <c r="I60" s="63"/>
      <c r="K60" s="3" t="str">
        <f t="shared" si="0"/>
        <v/>
      </c>
    </row>
    <row r="61" spans="1:12" x14ac:dyDescent="0.2">
      <c r="A61" s="68"/>
      <c r="B61" s="117"/>
      <c r="C61" s="148"/>
      <c r="D61" s="149"/>
      <c r="E61" s="149"/>
      <c r="F61" s="149"/>
      <c r="G61" s="149"/>
      <c r="H61" s="150"/>
      <c r="I61" s="63"/>
      <c r="K61" s="3" t="str">
        <f t="shared" si="0"/>
        <v/>
      </c>
    </row>
    <row r="62" spans="1:12" x14ac:dyDescent="0.2">
      <c r="A62" s="68"/>
      <c r="B62" s="21"/>
      <c r="C62" s="21"/>
      <c r="D62" s="24" t="s">
        <v>95</v>
      </c>
      <c r="E62" s="22" t="s">
        <v>24</v>
      </c>
      <c r="F62" s="22"/>
      <c r="G62" s="22"/>
      <c r="H62" s="22"/>
      <c r="I62" s="63">
        <f>I58*0.12</f>
        <v>22788564.69965677</v>
      </c>
      <c r="K62" s="3" t="str">
        <f t="shared" si="0"/>
        <v/>
      </c>
    </row>
    <row r="63" spans="1:12" x14ac:dyDescent="0.2">
      <c r="A63" s="68"/>
      <c r="B63" s="21"/>
      <c r="C63" s="21"/>
      <c r="D63" s="24" t="s">
        <v>30</v>
      </c>
      <c r="E63" s="22" t="s">
        <v>24</v>
      </c>
      <c r="F63" s="22"/>
      <c r="G63" s="22"/>
      <c r="H63" s="22"/>
      <c r="I63" s="63">
        <f>I58+I62</f>
        <v>212693270.53012985</v>
      </c>
      <c r="K63" s="3" t="str">
        <f t="shared" si="0"/>
        <v/>
      </c>
    </row>
    <row r="64" spans="1:12" x14ac:dyDescent="0.2">
      <c r="B64" s="17"/>
      <c r="C64" s="17"/>
      <c r="D64" s="17"/>
      <c r="E64" s="17"/>
      <c r="F64" s="17"/>
      <c r="G64" s="17"/>
      <c r="H64" s="17"/>
      <c r="I64" s="17"/>
      <c r="K64" s="3" t="str">
        <f t="shared" si="0"/>
        <v/>
      </c>
    </row>
  </sheetData>
  <sheetProtection algorithmName="SHA-512" hashValue="6of9UJ+j1AVZ2DZ1R6YmavfY/kOCmRLYZFviBAMUa4OJTpw48K2q/XBz3a1Fusebcgnv0EW7TwJTK6tZVvy2nQ==" saltValue="rxxbdMEnFAucqqIn1NAFhQ==" spinCount="100000" sheet="1" objects="1" scenarios="1"/>
  <autoFilter ref="A10:L43"/>
  <mergeCells count="31">
    <mergeCell ref="C59:H59"/>
    <mergeCell ref="C60:H60"/>
    <mergeCell ref="C61:H61"/>
    <mergeCell ref="F31:G31"/>
    <mergeCell ref="F36:G36"/>
    <mergeCell ref="F43:G43"/>
    <mergeCell ref="C44:H44"/>
    <mergeCell ref="C55:H55"/>
    <mergeCell ref="F12:G12"/>
    <mergeCell ref="F18:G18"/>
    <mergeCell ref="F20:G20"/>
    <mergeCell ref="H8:H9"/>
    <mergeCell ref="C56:H56"/>
    <mergeCell ref="F28:G28"/>
    <mergeCell ref="F29:G29"/>
    <mergeCell ref="F30:G30"/>
    <mergeCell ref="F14:G14"/>
    <mergeCell ref="F16:G16"/>
    <mergeCell ref="B6:I6"/>
    <mergeCell ref="B1:I1"/>
    <mergeCell ref="B2:I2"/>
    <mergeCell ref="B3:I3"/>
    <mergeCell ref="B4:I4"/>
    <mergeCell ref="B5:I5"/>
    <mergeCell ref="I8:I9"/>
    <mergeCell ref="C11:H11"/>
    <mergeCell ref="B8:B9"/>
    <mergeCell ref="C8:C9"/>
    <mergeCell ref="D8:D9"/>
    <mergeCell ref="E8:E9"/>
    <mergeCell ref="F8:G8"/>
  </mergeCells>
  <pageMargins left="0.59" right="0.39" top="0.49" bottom="0.48" header="0.24" footer="0.23"/>
  <pageSetup paperSize="9" scale="75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topLeftCell="A14" zoomScaleNormal="100" workbookViewId="0">
      <selection activeCell="Q23" sqref="Q23"/>
    </sheetView>
  </sheetViews>
  <sheetFormatPr defaultColWidth="9.33203125"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5.6640625" style="5" hidden="1" customWidth="1" outlineLevel="1"/>
    <col min="11" max="11" width="11" style="5" hidden="1" customWidth="1" outlineLevel="1"/>
    <col min="12" max="12" width="10.6640625" style="5" bestFit="1" customWidth="1" collapsed="1"/>
    <col min="13" max="13" width="12.83203125" style="5" bestFit="1" customWidth="1"/>
    <col min="14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46" t="s">
        <v>210</v>
      </c>
      <c r="C2" s="146"/>
      <c r="D2" s="146"/>
      <c r="E2" s="146"/>
      <c r="F2" s="146"/>
      <c r="G2" s="146"/>
      <c r="H2" s="146"/>
      <c r="I2" s="146"/>
    </row>
    <row r="3" spans="1:12" ht="13.5" customHeight="1" x14ac:dyDescent="0.2">
      <c r="B3" s="146" t="s">
        <v>173</v>
      </c>
      <c r="C3" s="146"/>
      <c r="D3" s="146"/>
      <c r="E3" s="146"/>
      <c r="F3" s="146"/>
      <c r="G3" s="146"/>
      <c r="H3" s="146"/>
      <c r="I3" s="146"/>
    </row>
    <row r="4" spans="1:12" ht="28.5" hidden="1" customHeight="1" x14ac:dyDescent="0.2">
      <c r="B4" s="147"/>
      <c r="C4" s="147"/>
      <c r="D4" s="147"/>
      <c r="E4" s="147"/>
      <c r="F4" s="147"/>
      <c r="G4" s="147"/>
      <c r="H4" s="147"/>
      <c r="I4" s="147"/>
    </row>
    <row r="5" spans="1:12" ht="8.25" customHeight="1" x14ac:dyDescent="0.2">
      <c r="B5" s="146"/>
      <c r="C5" s="146"/>
      <c r="D5" s="146"/>
      <c r="E5" s="146"/>
      <c r="F5" s="146"/>
      <c r="G5" s="146"/>
      <c r="H5" s="146"/>
      <c r="I5" s="146"/>
    </row>
    <row r="6" spans="1:12" x14ac:dyDescent="0.2">
      <c r="B6" s="145" t="s">
        <v>128</v>
      </c>
      <c r="C6" s="145"/>
      <c r="D6" s="145"/>
      <c r="E6" s="145"/>
      <c r="F6" s="145"/>
      <c r="G6" s="145"/>
      <c r="H6" s="145"/>
      <c r="I6" s="145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8"/>
      <c r="B8" s="151" t="s">
        <v>0</v>
      </c>
      <c r="C8" s="153" t="s">
        <v>1</v>
      </c>
      <c r="D8" s="153" t="s">
        <v>53</v>
      </c>
      <c r="E8" s="153" t="s">
        <v>2</v>
      </c>
      <c r="F8" s="155" t="s">
        <v>3</v>
      </c>
      <c r="G8" s="156"/>
      <c r="H8" s="153" t="s">
        <v>4</v>
      </c>
      <c r="I8" s="153" t="s">
        <v>5</v>
      </c>
    </row>
    <row r="9" spans="1:12" ht="25.5" customHeight="1" x14ac:dyDescent="0.2">
      <c r="A9" s="68"/>
      <c r="B9" s="152"/>
      <c r="C9" s="154"/>
      <c r="D9" s="154"/>
      <c r="E9" s="154"/>
      <c r="F9" s="18" t="s">
        <v>52</v>
      </c>
      <c r="G9" s="18" t="s">
        <v>51</v>
      </c>
      <c r="H9" s="154"/>
      <c r="I9" s="154"/>
    </row>
    <row r="10" spans="1:12" ht="25.5" customHeight="1" x14ac:dyDescent="0.2">
      <c r="A10" s="65">
        <v>0</v>
      </c>
      <c r="B10" s="18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</row>
    <row r="11" spans="1:12" x14ac:dyDescent="0.2">
      <c r="A11" s="18"/>
      <c r="B11" s="19"/>
      <c r="C11" s="148" t="s">
        <v>129</v>
      </c>
      <c r="D11" s="149"/>
      <c r="E11" s="149"/>
      <c r="F11" s="149"/>
      <c r="G11" s="149"/>
      <c r="H11" s="150"/>
      <c r="I11" s="18"/>
    </row>
    <row r="12" spans="1:12" ht="81" customHeight="1" x14ac:dyDescent="0.2">
      <c r="A12" s="68"/>
      <c r="B12" s="127" t="s">
        <v>6</v>
      </c>
      <c r="C12" s="127" t="s">
        <v>354</v>
      </c>
      <c r="D12" s="126" t="s">
        <v>355</v>
      </c>
      <c r="E12" s="131" t="s">
        <v>40</v>
      </c>
      <c r="F12" s="160">
        <v>3.15</v>
      </c>
      <c r="G12" s="161"/>
      <c r="H12" s="130">
        <f>SUM(I13)/F12</f>
        <v>5298361.9920000006</v>
      </c>
      <c r="I12" s="129">
        <f>F12*H12</f>
        <v>16689840.274800001</v>
      </c>
    </row>
    <row r="13" spans="1:12" x14ac:dyDescent="0.2">
      <c r="A13" s="69">
        <v>0</v>
      </c>
      <c r="B13" s="132" t="s">
        <v>50</v>
      </c>
      <c r="C13" s="132" t="s">
        <v>7</v>
      </c>
      <c r="D13" s="133" t="s">
        <v>8</v>
      </c>
      <c r="E13" s="134" t="s">
        <v>9</v>
      </c>
      <c r="F13" s="135">
        <v>184.8</v>
      </c>
      <c r="G13" s="135">
        <f>$F$12*F13</f>
        <v>582.12</v>
      </c>
      <c r="H13" s="136">
        <f>'ФОРМА КОММЕРЧЕСКОГО ПРЕДЛОЖЕНИЯ'!D23</f>
        <v>28670.79</v>
      </c>
      <c r="I13" s="136">
        <f>G13*H13</f>
        <v>16689840.274800001</v>
      </c>
      <c r="K13" s="5">
        <f>IF(OR(C13="000001",C13="021955"),1,"")</f>
        <v>1</v>
      </c>
      <c r="L13" s="26">
        <f>'ФОРМА КОММЕРЧЕСКОГО ПРЕДЛОЖЕНИЯ'!D23</f>
        <v>28670.79</v>
      </c>
    </row>
    <row r="14" spans="1:12" ht="45" x14ac:dyDescent="0.2">
      <c r="A14" s="69"/>
      <c r="B14" s="127" t="s">
        <v>13</v>
      </c>
      <c r="C14" s="127" t="s">
        <v>356</v>
      </c>
      <c r="D14" s="126" t="s">
        <v>357</v>
      </c>
      <c r="E14" s="131" t="s">
        <v>40</v>
      </c>
      <c r="F14" s="160">
        <v>9.4979999999999995E-2</v>
      </c>
      <c r="G14" s="161"/>
      <c r="H14" s="130">
        <f>SUM(I15)/F14</f>
        <v>1771854.8219999997</v>
      </c>
      <c r="I14" s="129">
        <f>F14*H14</f>
        <v>168290.77099355997</v>
      </c>
      <c r="K14" s="5" t="str">
        <f t="shared" ref="K14:K52" si="0">IF(OR(C14="000001",C14="021955"),1,"")</f>
        <v/>
      </c>
    </row>
    <row r="15" spans="1:12" x14ac:dyDescent="0.2">
      <c r="A15" s="69">
        <v>0</v>
      </c>
      <c r="B15" s="132" t="s">
        <v>49</v>
      </c>
      <c r="C15" s="132" t="s">
        <v>7</v>
      </c>
      <c r="D15" s="133" t="s">
        <v>8</v>
      </c>
      <c r="E15" s="134" t="s">
        <v>9</v>
      </c>
      <c r="F15" s="135">
        <v>61.8</v>
      </c>
      <c r="G15" s="135">
        <f>F15*F14</f>
        <v>5.8697639999999991</v>
      </c>
      <c r="H15" s="136">
        <f>H13</f>
        <v>28670.79</v>
      </c>
      <c r="I15" s="136">
        <f>G15*H15</f>
        <v>168290.77099355997</v>
      </c>
      <c r="K15" s="5">
        <f t="shared" si="0"/>
        <v>1</v>
      </c>
    </row>
    <row r="16" spans="1:12" ht="33.75" x14ac:dyDescent="0.2">
      <c r="A16" s="69"/>
      <c r="B16" s="127" t="s">
        <v>14</v>
      </c>
      <c r="C16" s="131" t="s">
        <v>360</v>
      </c>
      <c r="D16" s="126" t="s">
        <v>361</v>
      </c>
      <c r="E16" s="139" t="s">
        <v>26</v>
      </c>
      <c r="F16" s="160">
        <v>16.050999999999998</v>
      </c>
      <c r="G16" s="161"/>
      <c r="H16" s="130">
        <f>SUM(I17)/F16</f>
        <v>23570.552799999998</v>
      </c>
      <c r="I16" s="129">
        <f>F16*H16</f>
        <v>378330.94299279992</v>
      </c>
      <c r="K16" s="5" t="str">
        <f t="shared" si="0"/>
        <v/>
      </c>
    </row>
    <row r="17" spans="1:15" ht="22.5" x14ac:dyDescent="0.2">
      <c r="A17" s="69" t="s">
        <v>284</v>
      </c>
      <c r="B17" s="56" t="s">
        <v>90</v>
      </c>
      <c r="C17" s="134" t="s">
        <v>362</v>
      </c>
      <c r="D17" s="133" t="s">
        <v>363</v>
      </c>
      <c r="E17" s="134" t="s">
        <v>364</v>
      </c>
      <c r="F17" s="54">
        <v>0.14779999999999999</v>
      </c>
      <c r="G17" s="54">
        <f>F17*F16</f>
        <v>2.3723377999999995</v>
      </c>
      <c r="H17" s="57">
        <v>159476</v>
      </c>
      <c r="I17" s="57">
        <f>G17*H17</f>
        <v>378330.94299279992</v>
      </c>
      <c r="K17" s="5" t="str">
        <f t="shared" ref="K17" si="1">IF(OR(C17="000001",C17="021955"),1,"")</f>
        <v/>
      </c>
      <c r="M17" s="5">
        <f>F16*F17</f>
        <v>2.3723377999999995</v>
      </c>
      <c r="O17" s="5">
        <f>H17*G17</f>
        <v>378330.94299279992</v>
      </c>
    </row>
    <row r="18" spans="1:15" ht="22.5" x14ac:dyDescent="0.2">
      <c r="A18" s="69"/>
      <c r="B18" s="55" t="s">
        <v>15</v>
      </c>
      <c r="C18" s="55" t="s">
        <v>136</v>
      </c>
      <c r="D18" s="50" t="s">
        <v>137</v>
      </c>
      <c r="E18" s="51" t="s">
        <v>40</v>
      </c>
      <c r="F18" s="157">
        <v>3.0550000000000002</v>
      </c>
      <c r="G18" s="158"/>
      <c r="H18" s="59">
        <f>I19/F18</f>
        <v>2786800.7880000002</v>
      </c>
      <c r="I18" s="62">
        <f>F18*H18</f>
        <v>8513676.4073400013</v>
      </c>
      <c r="K18" s="5" t="str">
        <f t="shared" si="0"/>
        <v/>
      </c>
    </row>
    <row r="19" spans="1:15" x14ac:dyDescent="0.2">
      <c r="A19" s="69">
        <v>0</v>
      </c>
      <c r="B19" s="56" t="s">
        <v>43</v>
      </c>
      <c r="C19" s="56" t="s">
        <v>7</v>
      </c>
      <c r="D19" s="52" t="s">
        <v>8</v>
      </c>
      <c r="E19" s="53" t="s">
        <v>9</v>
      </c>
      <c r="F19" s="54">
        <v>97.2</v>
      </c>
      <c r="G19" s="54">
        <f>$F$18*F19</f>
        <v>296.94600000000003</v>
      </c>
      <c r="H19" s="57">
        <f>H13</f>
        <v>28670.79</v>
      </c>
      <c r="I19" s="57">
        <f>G19*H19</f>
        <v>8513676.4073400013</v>
      </c>
      <c r="K19" s="5">
        <f>IF(OR(C19="000001",C19="021955"),1,"")</f>
        <v>1</v>
      </c>
      <c r="L19" s="26">
        <f>'ФОРМА КОММЕРЧЕСКОГО ПРЕДЛОЖЕНИЯ'!D23</f>
        <v>28670.79</v>
      </c>
    </row>
    <row r="20" spans="1:15" ht="33.75" x14ac:dyDescent="0.2">
      <c r="A20" s="69"/>
      <c r="B20" s="58" t="s">
        <v>16</v>
      </c>
      <c r="C20" s="55" t="s">
        <v>154</v>
      </c>
      <c r="D20" s="50" t="s">
        <v>155</v>
      </c>
      <c r="E20" s="51" t="s">
        <v>156</v>
      </c>
      <c r="F20" s="157">
        <v>1</v>
      </c>
      <c r="G20" s="158"/>
      <c r="H20" s="59">
        <f>SUM(I21:I24)/F20</f>
        <v>59331177.960000001</v>
      </c>
      <c r="I20" s="62">
        <f>F20*H20</f>
        <v>59331177.960000001</v>
      </c>
      <c r="K20" s="5" t="str">
        <f t="shared" si="0"/>
        <v/>
      </c>
    </row>
    <row r="21" spans="1:15" x14ac:dyDescent="0.2">
      <c r="A21" s="69">
        <v>0</v>
      </c>
      <c r="B21" s="61" t="s">
        <v>42</v>
      </c>
      <c r="C21" s="56" t="s">
        <v>7</v>
      </c>
      <c r="D21" s="52" t="s">
        <v>8</v>
      </c>
      <c r="E21" s="53" t="s">
        <v>9</v>
      </c>
      <c r="F21" s="54">
        <v>124</v>
      </c>
      <c r="G21" s="54">
        <f>$F$20*F21</f>
        <v>124</v>
      </c>
      <c r="H21" s="57">
        <f>L21</f>
        <v>28670.79</v>
      </c>
      <c r="I21" s="57">
        <f>G21*H21</f>
        <v>3555177.96</v>
      </c>
      <c r="K21" s="5">
        <f t="shared" si="0"/>
        <v>1</v>
      </c>
      <c r="L21" s="26">
        <f>'ФОРМА КОММЕРЧЕСКОГО ПРЕДЛОЖЕНИЯ'!D23</f>
        <v>28670.79</v>
      </c>
    </row>
    <row r="22" spans="1:15" ht="22.5" x14ac:dyDescent="0.2">
      <c r="A22" s="69" t="s">
        <v>285</v>
      </c>
      <c r="B22" s="61" t="s">
        <v>91</v>
      </c>
      <c r="C22" s="56" t="s">
        <v>157</v>
      </c>
      <c r="D22" s="52" t="s">
        <v>158</v>
      </c>
      <c r="E22" s="53" t="s">
        <v>26</v>
      </c>
      <c r="F22" s="54">
        <v>8.0000000000000004E-4</v>
      </c>
      <c r="G22" s="54">
        <f>$F$20*F22</f>
        <v>8.0000000000000004E-4</v>
      </c>
      <c r="H22" s="57">
        <v>0</v>
      </c>
      <c r="I22" s="57">
        <f>G22*H22</f>
        <v>0</v>
      </c>
      <c r="K22" s="5" t="str">
        <f t="shared" si="0"/>
        <v/>
      </c>
    </row>
    <row r="23" spans="1:15" ht="45" x14ac:dyDescent="0.2">
      <c r="A23" s="69" t="s">
        <v>285</v>
      </c>
      <c r="B23" s="61" t="s">
        <v>92</v>
      </c>
      <c r="C23" s="56" t="s">
        <v>159</v>
      </c>
      <c r="D23" s="52" t="s">
        <v>160</v>
      </c>
      <c r="E23" s="53" t="s">
        <v>25</v>
      </c>
      <c r="F23" s="54">
        <v>0.08</v>
      </c>
      <c r="G23" s="54">
        <f>$F$20*F23</f>
        <v>0.08</v>
      </c>
      <c r="H23" s="57">
        <v>0</v>
      </c>
      <c r="I23" s="57">
        <f>G23*H23</f>
        <v>0</v>
      </c>
      <c r="K23" s="5" t="str">
        <f t="shared" si="0"/>
        <v/>
      </c>
    </row>
    <row r="24" spans="1:15" ht="33.75" x14ac:dyDescent="0.2">
      <c r="A24" s="69" t="s">
        <v>285</v>
      </c>
      <c r="B24" s="61" t="s">
        <v>93</v>
      </c>
      <c r="C24" s="56" t="s">
        <v>161</v>
      </c>
      <c r="D24" s="52" t="s">
        <v>162</v>
      </c>
      <c r="E24" s="53" t="s">
        <v>69</v>
      </c>
      <c r="F24" s="54">
        <v>1000</v>
      </c>
      <c r="G24" s="54">
        <f>$F$20*F24</f>
        <v>1000</v>
      </c>
      <c r="H24" s="57">
        <f>'СТРОИТЕЛЬСТВО НОВОЙ КАНАЛИЗ (2'!H35</f>
        <v>55776</v>
      </c>
      <c r="I24" s="57">
        <f>G24*H24</f>
        <v>55776000</v>
      </c>
      <c r="K24" s="5" t="str">
        <f t="shared" si="0"/>
        <v/>
      </c>
    </row>
    <row r="25" spans="1:15" ht="33" customHeight="1" x14ac:dyDescent="0.2">
      <c r="A25" s="69"/>
      <c r="B25" s="58" t="s">
        <v>17</v>
      </c>
      <c r="C25" s="55" t="s">
        <v>163</v>
      </c>
      <c r="D25" s="50" t="s">
        <v>164</v>
      </c>
      <c r="E25" s="51" t="s">
        <v>66</v>
      </c>
      <c r="F25" s="157">
        <v>10</v>
      </c>
      <c r="G25" s="158"/>
      <c r="H25" s="59">
        <f>SUM(I26:I31)/F25</f>
        <v>655221.9800000001</v>
      </c>
      <c r="I25" s="62">
        <f>F25*H25</f>
        <v>6552219.8000000007</v>
      </c>
      <c r="K25" s="5" t="str">
        <f t="shared" si="0"/>
        <v/>
      </c>
    </row>
    <row r="26" spans="1:15" x14ac:dyDescent="0.2">
      <c r="A26" s="69">
        <v>0</v>
      </c>
      <c r="B26" s="61" t="s">
        <v>365</v>
      </c>
      <c r="C26" s="56" t="s">
        <v>7</v>
      </c>
      <c r="D26" s="52" t="s">
        <v>8</v>
      </c>
      <c r="E26" s="53" t="s">
        <v>9</v>
      </c>
      <c r="F26" s="54">
        <v>15</v>
      </c>
      <c r="G26" s="54">
        <f t="shared" ref="G26:G31" si="2">$F$25*F26</f>
        <v>150</v>
      </c>
      <c r="H26" s="57">
        <f>L26</f>
        <v>28670.79</v>
      </c>
      <c r="I26" s="57">
        <f t="shared" ref="I26:I31" si="3">G26*H26</f>
        <v>4300618.5</v>
      </c>
      <c r="K26" s="5">
        <f t="shared" si="0"/>
        <v>1</v>
      </c>
      <c r="L26" s="26">
        <f>'ФОРМА КОММЕРЧЕСКОГО ПРЕДЛОЖЕНИЯ'!D23</f>
        <v>28670.79</v>
      </c>
    </row>
    <row r="27" spans="1:15" x14ac:dyDescent="0.2">
      <c r="A27" s="69">
        <v>0</v>
      </c>
      <c r="B27" s="61" t="s">
        <v>366</v>
      </c>
      <c r="C27" s="56" t="s">
        <v>39</v>
      </c>
      <c r="D27" s="52" t="s">
        <v>38</v>
      </c>
      <c r="E27" s="53" t="s">
        <v>9</v>
      </c>
      <c r="F27" s="54">
        <v>2.41</v>
      </c>
      <c r="G27" s="54">
        <f t="shared" si="2"/>
        <v>24.1</v>
      </c>
      <c r="H27" s="57">
        <v>0</v>
      </c>
      <c r="I27" s="57">
        <f t="shared" si="3"/>
        <v>0</v>
      </c>
      <c r="K27" s="5" t="str">
        <f t="shared" si="0"/>
        <v/>
      </c>
    </row>
    <row r="28" spans="1:15" ht="45" x14ac:dyDescent="0.2">
      <c r="A28" s="69" t="s">
        <v>284</v>
      </c>
      <c r="B28" s="61" t="s">
        <v>367</v>
      </c>
      <c r="C28" s="56" t="s">
        <v>151</v>
      </c>
      <c r="D28" s="52" t="s">
        <v>152</v>
      </c>
      <c r="E28" s="53" t="s">
        <v>12</v>
      </c>
      <c r="F28" s="54">
        <v>2.41</v>
      </c>
      <c r="G28" s="54">
        <f t="shared" si="2"/>
        <v>24.1</v>
      </c>
      <c r="H28" s="57">
        <v>89693</v>
      </c>
      <c r="I28" s="57">
        <f>G28*H28</f>
        <v>2161601.3000000003</v>
      </c>
      <c r="K28" s="5" t="str">
        <f t="shared" si="0"/>
        <v/>
      </c>
    </row>
    <row r="29" spans="1:15" ht="22.5" x14ac:dyDescent="0.2">
      <c r="A29" s="69" t="s">
        <v>285</v>
      </c>
      <c r="B29" s="61" t="s">
        <v>368</v>
      </c>
      <c r="C29" s="56" t="s">
        <v>165</v>
      </c>
      <c r="D29" s="52" t="s">
        <v>166</v>
      </c>
      <c r="E29" s="53" t="s">
        <v>26</v>
      </c>
      <c r="F29" s="54">
        <v>1E-3</v>
      </c>
      <c r="G29" s="54">
        <f t="shared" si="2"/>
        <v>0.01</v>
      </c>
      <c r="H29" s="57">
        <f>'СТРОИТЕЛЬСТВО НОВОЙ КАНАЛИЗ (2'!H40</f>
        <v>9000000</v>
      </c>
      <c r="I29" s="57">
        <f t="shared" si="3"/>
        <v>90000</v>
      </c>
      <c r="K29" s="5" t="str">
        <f t="shared" si="0"/>
        <v/>
      </c>
    </row>
    <row r="30" spans="1:15" ht="22.5" x14ac:dyDescent="0.2">
      <c r="A30" s="69" t="s">
        <v>285</v>
      </c>
      <c r="B30" s="61" t="s">
        <v>369</v>
      </c>
      <c r="C30" s="56" t="s">
        <v>167</v>
      </c>
      <c r="D30" s="52" t="s">
        <v>168</v>
      </c>
      <c r="E30" s="53" t="s">
        <v>28</v>
      </c>
      <c r="F30" s="54">
        <v>1E-3</v>
      </c>
      <c r="G30" s="54">
        <f t="shared" si="2"/>
        <v>0.01</v>
      </c>
      <c r="H30" s="57">
        <v>0</v>
      </c>
      <c r="I30" s="57">
        <f t="shared" si="3"/>
        <v>0</v>
      </c>
      <c r="K30" s="5" t="str">
        <f t="shared" si="0"/>
        <v/>
      </c>
    </row>
    <row r="31" spans="1:15" ht="33.75" x14ac:dyDescent="0.2">
      <c r="A31" s="69" t="s">
        <v>285</v>
      </c>
      <c r="B31" s="61" t="s">
        <v>370</v>
      </c>
      <c r="C31" s="56" t="s">
        <v>169</v>
      </c>
      <c r="D31" s="52" t="s">
        <v>170</v>
      </c>
      <c r="E31" s="53" t="s">
        <v>28</v>
      </c>
      <c r="F31" s="54">
        <v>0.01</v>
      </c>
      <c r="G31" s="54">
        <f t="shared" si="2"/>
        <v>0.1</v>
      </c>
      <c r="H31" s="57">
        <v>0</v>
      </c>
      <c r="I31" s="57">
        <f t="shared" si="3"/>
        <v>0</v>
      </c>
      <c r="K31" s="5" t="str">
        <f t="shared" si="0"/>
        <v/>
      </c>
    </row>
    <row r="32" spans="1:15" x14ac:dyDescent="0.2">
      <c r="A32" s="69" t="s">
        <v>286</v>
      </c>
      <c r="B32" s="58" t="s">
        <v>18</v>
      </c>
      <c r="C32" s="55" t="s">
        <v>290</v>
      </c>
      <c r="D32" s="50" t="s">
        <v>291</v>
      </c>
      <c r="E32" s="51" t="s">
        <v>69</v>
      </c>
      <c r="F32" s="157">
        <v>1000</v>
      </c>
      <c r="G32" s="158"/>
      <c r="H32" s="59">
        <v>11500</v>
      </c>
      <c r="I32" s="62">
        <f>F32*H32</f>
        <v>11500000</v>
      </c>
      <c r="K32" s="5" t="str">
        <f t="shared" si="0"/>
        <v/>
      </c>
    </row>
    <row r="33" spans="1:12" x14ac:dyDescent="0.2">
      <c r="A33" s="69"/>
      <c r="B33" s="19"/>
      <c r="C33" s="148"/>
      <c r="D33" s="149"/>
      <c r="E33" s="149"/>
      <c r="F33" s="149"/>
      <c r="G33" s="149"/>
      <c r="H33" s="150"/>
      <c r="I33" s="18"/>
      <c r="K33" s="5" t="str">
        <f t="shared" si="0"/>
        <v/>
      </c>
    </row>
    <row r="34" spans="1:12" x14ac:dyDescent="0.2">
      <c r="A34" s="69"/>
      <c r="B34" s="20"/>
      <c r="C34" s="21"/>
      <c r="D34" s="24" t="s">
        <v>36</v>
      </c>
      <c r="E34" s="22"/>
      <c r="F34" s="22"/>
      <c r="G34" s="22"/>
      <c r="H34" s="22"/>
      <c r="I34" s="23"/>
      <c r="K34" s="5" t="str">
        <f t="shared" si="0"/>
        <v/>
      </c>
    </row>
    <row r="35" spans="1:12" x14ac:dyDescent="0.2">
      <c r="A35" s="69"/>
      <c r="B35" s="20"/>
      <c r="C35" s="21"/>
      <c r="D35" s="24" t="s">
        <v>35</v>
      </c>
      <c r="E35" s="22" t="s">
        <v>34</v>
      </c>
      <c r="F35" s="22"/>
      <c r="G35" s="22"/>
      <c r="H35" s="22"/>
      <c r="I35" s="63">
        <f>G13+G15+G19+G21+G26</f>
        <v>1158.9357640000001</v>
      </c>
      <c r="K35" s="5" t="str">
        <f t="shared" si="0"/>
        <v/>
      </c>
    </row>
    <row r="36" spans="1:12" x14ac:dyDescent="0.2">
      <c r="A36" s="68"/>
      <c r="B36" s="20"/>
      <c r="C36" s="21"/>
      <c r="D36" s="24" t="s">
        <v>33</v>
      </c>
      <c r="E36" s="22" t="s">
        <v>24</v>
      </c>
      <c r="F36" s="22"/>
      <c r="G36" s="22"/>
      <c r="H36" s="22"/>
      <c r="I36" s="63">
        <f>I13+I15+I19+I21+I26</f>
        <v>33227603.913133562</v>
      </c>
      <c r="K36" s="5" t="str">
        <f t="shared" si="0"/>
        <v/>
      </c>
    </row>
    <row r="37" spans="1:12" x14ac:dyDescent="0.2">
      <c r="A37" s="68"/>
      <c r="B37" s="20"/>
      <c r="C37" s="21"/>
      <c r="D37" s="24" t="s">
        <v>32</v>
      </c>
      <c r="E37" s="22" t="s">
        <v>24</v>
      </c>
      <c r="F37" s="22"/>
      <c r="G37" s="22"/>
      <c r="H37" s="22"/>
      <c r="I37" s="63">
        <f>I17+I28</f>
        <v>2539932.2429928002</v>
      </c>
      <c r="J37" s="5">
        <v>1</v>
      </c>
      <c r="K37" s="5" t="str">
        <f t="shared" si="0"/>
        <v/>
      </c>
    </row>
    <row r="38" spans="1:12" x14ac:dyDescent="0.2">
      <c r="A38" s="68"/>
      <c r="B38" s="20"/>
      <c r="C38" s="21"/>
      <c r="D38" s="24" t="s">
        <v>31</v>
      </c>
      <c r="E38" s="22" t="s">
        <v>24</v>
      </c>
      <c r="F38" s="22"/>
      <c r="G38" s="22"/>
      <c r="H38" s="22"/>
      <c r="I38" s="63">
        <f>I22+I23+I24+I29+I30+I31</f>
        <v>55866000</v>
      </c>
      <c r="K38" s="5" t="str">
        <f t="shared" si="0"/>
        <v/>
      </c>
    </row>
    <row r="39" spans="1:12" x14ac:dyDescent="0.2">
      <c r="A39" s="64"/>
      <c r="B39" s="21"/>
      <c r="C39" s="21"/>
      <c r="D39" s="24" t="s">
        <v>339</v>
      </c>
      <c r="E39" s="22" t="s">
        <v>24</v>
      </c>
      <c r="F39" s="22"/>
      <c r="G39" s="22"/>
      <c r="H39" s="22"/>
      <c r="I39" s="72">
        <f>I32</f>
        <v>11500000</v>
      </c>
      <c r="K39" s="5" t="str">
        <f t="shared" si="0"/>
        <v/>
      </c>
    </row>
    <row r="40" spans="1:12" ht="22.5" x14ac:dyDescent="0.2">
      <c r="A40" s="68"/>
      <c r="B40" s="21"/>
      <c r="C40" s="21"/>
      <c r="D40" s="24" t="s">
        <v>340</v>
      </c>
      <c r="E40" s="22" t="s">
        <v>24</v>
      </c>
      <c r="F40" s="74">
        <v>0.05</v>
      </c>
      <c r="G40" s="22"/>
      <c r="H40" s="22"/>
      <c r="I40" s="63">
        <f>I38*F40</f>
        <v>2793300</v>
      </c>
      <c r="K40" s="3" t="s">
        <v>343</v>
      </c>
    </row>
    <row r="41" spans="1:12" x14ac:dyDescent="0.2">
      <c r="A41" s="68"/>
      <c r="B41" s="20"/>
      <c r="C41" s="21"/>
      <c r="D41" s="24" t="s">
        <v>344</v>
      </c>
      <c r="E41" s="22" t="s">
        <v>24</v>
      </c>
      <c r="F41" s="74">
        <v>1.4999999999999999E-2</v>
      </c>
      <c r="G41" s="22"/>
      <c r="H41" s="22"/>
      <c r="I41" s="63">
        <f>I39*F41</f>
        <v>172500</v>
      </c>
      <c r="K41" s="5" t="str">
        <f t="shared" si="0"/>
        <v/>
      </c>
    </row>
    <row r="42" spans="1:12" ht="22.5" x14ac:dyDescent="0.2">
      <c r="A42" s="68"/>
      <c r="B42" s="20"/>
      <c r="C42" s="21"/>
      <c r="D42" s="24" t="s">
        <v>289</v>
      </c>
      <c r="E42" s="22" t="s">
        <v>24</v>
      </c>
      <c r="F42" s="22"/>
      <c r="G42" s="22"/>
      <c r="H42" s="22"/>
      <c r="I42" s="63">
        <v>0</v>
      </c>
      <c r="K42" s="5" t="str">
        <f t="shared" si="0"/>
        <v/>
      </c>
    </row>
    <row r="43" spans="1:12" x14ac:dyDescent="0.2">
      <c r="A43" s="68"/>
      <c r="B43" s="20"/>
      <c r="C43" s="21"/>
      <c r="D43" s="24" t="s">
        <v>30</v>
      </c>
      <c r="E43" s="22" t="s">
        <v>24</v>
      </c>
      <c r="F43" s="22"/>
      <c r="G43" s="22"/>
      <c r="H43" s="22"/>
      <c r="I43" s="63">
        <f>SUM(I36:I42)</f>
        <v>106099336.15612637</v>
      </c>
      <c r="K43" s="5" t="str">
        <f t="shared" si="0"/>
        <v/>
      </c>
    </row>
    <row r="44" spans="1:12" x14ac:dyDescent="0.2">
      <c r="A44" s="68"/>
      <c r="B44" s="19"/>
      <c r="C44" s="148"/>
      <c r="D44" s="149"/>
      <c r="E44" s="149"/>
      <c r="F44" s="149"/>
      <c r="G44" s="149"/>
      <c r="H44" s="150"/>
      <c r="I44" s="63"/>
      <c r="K44" s="5" t="str">
        <f t="shared" si="0"/>
        <v/>
      </c>
    </row>
    <row r="45" spans="1:12" x14ac:dyDescent="0.2">
      <c r="A45" s="68"/>
      <c r="B45" s="18"/>
      <c r="C45" s="148"/>
      <c r="D45" s="149"/>
      <c r="E45" s="149"/>
      <c r="F45" s="149"/>
      <c r="G45" s="149"/>
      <c r="H45" s="150"/>
      <c r="I45" s="63"/>
      <c r="K45" s="5" t="str">
        <f t="shared" si="0"/>
        <v/>
      </c>
    </row>
    <row r="46" spans="1:12" x14ac:dyDescent="0.2">
      <c r="A46" s="68"/>
      <c r="B46" s="21"/>
      <c r="C46" s="21"/>
      <c r="D46" s="24" t="s">
        <v>288</v>
      </c>
      <c r="E46" s="22" t="s">
        <v>24</v>
      </c>
      <c r="F46" s="76">
        <f>'ФОРМА КОММЕРЧЕСКОГО ПРЕДЛОЖЕНИЯ'!D22</f>
        <v>0.17269999999999999</v>
      </c>
      <c r="G46" s="22"/>
      <c r="H46" s="22"/>
      <c r="I46" s="63">
        <f>I43*'ФОРМА КОММЕРЧЕСКОГО ПРЕДЛОЖЕНИЯ'!D22</f>
        <v>18323355.354163021</v>
      </c>
      <c r="K46" s="5" t="str">
        <f t="shared" si="0"/>
        <v/>
      </c>
      <c r="L46" s="27"/>
    </row>
    <row r="47" spans="1:12" x14ac:dyDescent="0.2">
      <c r="A47" s="68"/>
      <c r="B47" s="21"/>
      <c r="C47" s="21"/>
      <c r="D47" s="24" t="s">
        <v>171</v>
      </c>
      <c r="E47" s="22" t="s">
        <v>24</v>
      </c>
      <c r="F47" s="22"/>
      <c r="G47" s="22"/>
      <c r="H47" s="22"/>
      <c r="I47" s="63">
        <f>I43+I46</f>
        <v>124422691.51028939</v>
      </c>
      <c r="K47" s="5" t="str">
        <f t="shared" si="0"/>
        <v/>
      </c>
    </row>
    <row r="48" spans="1:12" x14ac:dyDescent="0.2">
      <c r="A48" s="68"/>
      <c r="B48" s="18"/>
      <c r="C48" s="148"/>
      <c r="D48" s="149"/>
      <c r="E48" s="149"/>
      <c r="F48" s="149"/>
      <c r="G48" s="149"/>
      <c r="H48" s="150"/>
      <c r="I48" s="63"/>
      <c r="K48" s="5" t="str">
        <f t="shared" si="0"/>
        <v/>
      </c>
    </row>
    <row r="49" spans="1:11" x14ac:dyDescent="0.2">
      <c r="A49" s="68"/>
      <c r="B49" s="18"/>
      <c r="C49" s="148"/>
      <c r="D49" s="149"/>
      <c r="E49" s="149"/>
      <c r="F49" s="149"/>
      <c r="G49" s="149"/>
      <c r="H49" s="150"/>
      <c r="I49" s="63"/>
      <c r="K49" s="5" t="str">
        <f t="shared" si="0"/>
        <v/>
      </c>
    </row>
    <row r="50" spans="1:11" ht="12.75" customHeight="1" x14ac:dyDescent="0.2">
      <c r="A50" s="68"/>
      <c r="B50" s="18"/>
      <c r="C50" s="148"/>
      <c r="D50" s="149"/>
      <c r="E50" s="149"/>
      <c r="F50" s="149"/>
      <c r="G50" s="149"/>
      <c r="H50" s="150"/>
      <c r="I50" s="63"/>
      <c r="K50" s="5" t="str">
        <f t="shared" si="0"/>
        <v/>
      </c>
    </row>
    <row r="51" spans="1:11" x14ac:dyDescent="0.2">
      <c r="A51" s="68"/>
      <c r="B51" s="21"/>
      <c r="C51" s="21"/>
      <c r="D51" s="24" t="s">
        <v>95</v>
      </c>
      <c r="E51" s="22" t="s">
        <v>24</v>
      </c>
      <c r="F51" s="22"/>
      <c r="G51" s="22"/>
      <c r="H51" s="22"/>
      <c r="I51" s="63">
        <f>I47*0.12</f>
        <v>14930722.981234726</v>
      </c>
      <c r="K51" s="5" t="str">
        <f t="shared" si="0"/>
        <v/>
      </c>
    </row>
    <row r="52" spans="1:11" x14ac:dyDescent="0.2">
      <c r="A52" s="68"/>
      <c r="B52" s="21"/>
      <c r="C52" s="21"/>
      <c r="D52" s="24" t="s">
        <v>30</v>
      </c>
      <c r="E52" s="22" t="s">
        <v>24</v>
      </c>
      <c r="F52" s="22"/>
      <c r="G52" s="22"/>
      <c r="H52" s="22"/>
      <c r="I52" s="63">
        <f>I47+I51</f>
        <v>139353414.4915241</v>
      </c>
      <c r="K52" s="5" t="str">
        <f t="shared" si="0"/>
        <v/>
      </c>
    </row>
  </sheetData>
  <sheetProtection algorithmName="SHA-512" hashValue="CXIJ7nTTp3bsX7JXWQ9LP3tcJhfrPfNqVuD8Yr6q2dTvJ8x0S6fwJpfszUqpZLZzidDVNczVWGWjhZDM4VhZkg==" saltValue="Ho09cMWqA3ueUrfdsR/qCQ==" spinCount="100000" sheet="1" objects="1" scenarios="1"/>
  <autoFilter ref="A10:L32"/>
  <mergeCells count="26">
    <mergeCell ref="C45:H45"/>
    <mergeCell ref="C48:H48"/>
    <mergeCell ref="C49:H49"/>
    <mergeCell ref="C50:H50"/>
    <mergeCell ref="F12:G12"/>
    <mergeCell ref="F18:G18"/>
    <mergeCell ref="F20:G20"/>
    <mergeCell ref="C33:H33"/>
    <mergeCell ref="C44:H44"/>
    <mergeCell ref="F25:G25"/>
    <mergeCell ref="F14:G14"/>
    <mergeCell ref="F16:G16"/>
    <mergeCell ref="C11:H11"/>
    <mergeCell ref="F32:G32"/>
    <mergeCell ref="C8:C9"/>
    <mergeCell ref="D8:D9"/>
    <mergeCell ref="E8:E9"/>
    <mergeCell ref="F8:G8"/>
    <mergeCell ref="H8:H9"/>
    <mergeCell ref="B2:I2"/>
    <mergeCell ref="B8:B9"/>
    <mergeCell ref="I8:I9"/>
    <mergeCell ref="B3:I3"/>
    <mergeCell ref="B4:I4"/>
    <mergeCell ref="B5:I5"/>
    <mergeCell ref="B6:I6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showGridLines="0" zoomScaleNormal="100" workbookViewId="0">
      <selection activeCell="B13" sqref="B13:I43"/>
    </sheetView>
  </sheetViews>
  <sheetFormatPr defaultColWidth="9.33203125"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22.6640625" style="5" customWidth="1"/>
    <col min="10" max="10" width="6.5" style="5" hidden="1" customWidth="1" outlineLevel="1"/>
    <col min="11" max="11" width="8.1640625" style="5" hidden="1" customWidth="1" outlineLevel="1"/>
    <col min="12" max="12" width="10.6640625" style="5" bestFit="1" customWidth="1" collapsed="1"/>
    <col min="13" max="13" width="22.1640625" style="5" customWidth="1"/>
    <col min="14" max="14" width="15" style="5" customWidth="1"/>
    <col min="15" max="16384" width="9.33203125" style="5"/>
  </cols>
  <sheetData>
    <row r="1" spans="1:12" x14ac:dyDescent="0.2">
      <c r="B1" s="145" t="s">
        <v>174</v>
      </c>
      <c r="C1" s="145"/>
      <c r="D1" s="145"/>
      <c r="E1" s="145"/>
      <c r="F1" s="145"/>
      <c r="G1" s="145"/>
      <c r="H1" s="145"/>
      <c r="I1" s="145"/>
    </row>
    <row r="2" spans="1:12" x14ac:dyDescent="0.2">
      <c r="B2" s="146"/>
      <c r="C2" s="146"/>
      <c r="D2" s="146"/>
      <c r="E2" s="146"/>
      <c r="F2" s="146"/>
      <c r="G2" s="146"/>
      <c r="H2" s="146"/>
      <c r="I2" s="146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146" t="s">
        <v>172</v>
      </c>
      <c r="C4" s="146"/>
      <c r="D4" s="146"/>
      <c r="E4" s="146"/>
      <c r="F4" s="146"/>
      <c r="G4" s="146"/>
      <c r="H4" s="146"/>
      <c r="I4" s="146"/>
    </row>
    <row r="5" spans="1:12" x14ac:dyDescent="0.2">
      <c r="B5" s="146" t="s">
        <v>293</v>
      </c>
      <c r="C5" s="146"/>
      <c r="D5" s="146"/>
      <c r="E5" s="146"/>
      <c r="F5" s="146"/>
      <c r="G5" s="146"/>
      <c r="H5" s="146"/>
      <c r="I5" s="146"/>
    </row>
    <row r="6" spans="1:12" x14ac:dyDescent="0.2">
      <c r="B6" s="147"/>
      <c r="C6" s="147"/>
      <c r="D6" s="147"/>
      <c r="E6" s="147"/>
      <c r="F6" s="147"/>
      <c r="G6" s="147"/>
      <c r="H6" s="147"/>
      <c r="I6" s="147"/>
      <c r="L6" s="6"/>
    </row>
    <row r="7" spans="1:12" ht="15.75" customHeight="1" x14ac:dyDescent="0.2">
      <c r="B7" s="146"/>
      <c r="C7" s="146"/>
      <c r="D7" s="146"/>
      <c r="E7" s="146"/>
      <c r="F7" s="146"/>
      <c r="G7" s="146"/>
      <c r="H7" s="146"/>
      <c r="I7" s="146"/>
    </row>
    <row r="8" spans="1:12" x14ac:dyDescent="0.2">
      <c r="B8" s="145" t="s">
        <v>128</v>
      </c>
      <c r="C8" s="145"/>
      <c r="D8" s="145"/>
      <c r="E8" s="145"/>
      <c r="F8" s="145"/>
      <c r="G8" s="145"/>
      <c r="H8" s="145"/>
      <c r="I8" s="145"/>
    </row>
    <row r="9" spans="1:12" ht="12.75" customHeight="1" x14ac:dyDescent="0.2">
      <c r="B9" s="17"/>
      <c r="C9" s="17"/>
      <c r="D9" s="17"/>
      <c r="E9" s="17"/>
      <c r="F9" s="17"/>
      <c r="G9" s="17"/>
      <c r="H9" s="17"/>
      <c r="I9" s="17"/>
    </row>
    <row r="10" spans="1:12" ht="25.5" customHeight="1" x14ac:dyDescent="0.2">
      <c r="A10" s="64"/>
      <c r="B10" s="153" t="s">
        <v>0</v>
      </c>
      <c r="C10" s="153" t="s">
        <v>1</v>
      </c>
      <c r="D10" s="153" t="s">
        <v>53</v>
      </c>
      <c r="E10" s="153" t="s">
        <v>2</v>
      </c>
      <c r="F10" s="155" t="s">
        <v>3</v>
      </c>
      <c r="G10" s="156"/>
      <c r="H10" s="153" t="s">
        <v>4</v>
      </c>
      <c r="I10" s="153" t="s">
        <v>5</v>
      </c>
    </row>
    <row r="11" spans="1:12" ht="22.5" x14ac:dyDescent="0.2">
      <c r="A11" s="64"/>
      <c r="B11" s="154"/>
      <c r="C11" s="154"/>
      <c r="D11" s="154"/>
      <c r="E11" s="154"/>
      <c r="F11" s="18" t="s">
        <v>52</v>
      </c>
      <c r="G11" s="18" t="s">
        <v>51</v>
      </c>
      <c r="H11" s="154"/>
      <c r="I11" s="154"/>
    </row>
    <row r="12" spans="1:12" ht="15.75" customHeight="1" x14ac:dyDescent="0.2">
      <c r="A12" s="65">
        <v>0</v>
      </c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</row>
    <row r="13" spans="1:12" ht="33.75" x14ac:dyDescent="0.2">
      <c r="A13" s="64"/>
      <c r="B13" s="55" t="s">
        <v>6</v>
      </c>
      <c r="C13" s="55" t="s">
        <v>176</v>
      </c>
      <c r="D13" s="50" t="s">
        <v>177</v>
      </c>
      <c r="E13" s="51" t="s">
        <v>178</v>
      </c>
      <c r="F13" s="157">
        <v>1</v>
      </c>
      <c r="G13" s="158"/>
      <c r="H13" s="59">
        <f>SUM(I14:I19)/F13</f>
        <v>7017396.04</v>
      </c>
      <c r="I13" s="62">
        <f>F13*H13</f>
        <v>7017396.04</v>
      </c>
    </row>
    <row r="14" spans="1:12" ht="12.75" customHeight="1" x14ac:dyDescent="0.2">
      <c r="A14" s="69">
        <v>0</v>
      </c>
      <c r="B14" s="56" t="s">
        <v>50</v>
      </c>
      <c r="C14" s="56" t="s">
        <v>7</v>
      </c>
      <c r="D14" s="52" t="s">
        <v>8</v>
      </c>
      <c r="E14" s="53" t="s">
        <v>9</v>
      </c>
      <c r="F14" s="54">
        <v>46</v>
      </c>
      <c r="G14" s="54">
        <f t="shared" ref="G14:G19" si="0">$F$13*F14</f>
        <v>46</v>
      </c>
      <c r="H14" s="57">
        <f>L14</f>
        <v>28670.79</v>
      </c>
      <c r="I14" s="57">
        <f t="shared" ref="I14:I19" si="1">G14*H14</f>
        <v>1318856.3400000001</v>
      </c>
      <c r="L14" s="26">
        <f>'ФОРМА КОММЕРЧЕСКОГО ПРЕДЛОЖЕНИЯ'!D23</f>
        <v>28670.79</v>
      </c>
    </row>
    <row r="15" spans="1:12" ht="13.5" customHeight="1" x14ac:dyDescent="0.2">
      <c r="A15" s="69">
        <v>0</v>
      </c>
      <c r="B15" s="56" t="s">
        <v>54</v>
      </c>
      <c r="C15" s="56" t="s">
        <v>39</v>
      </c>
      <c r="D15" s="52" t="s">
        <v>38</v>
      </c>
      <c r="E15" s="53" t="s">
        <v>9</v>
      </c>
      <c r="F15" s="54">
        <v>53.18</v>
      </c>
      <c r="G15" s="54">
        <f t="shared" si="0"/>
        <v>53.18</v>
      </c>
      <c r="H15" s="57">
        <v>0</v>
      </c>
      <c r="I15" s="57">
        <f t="shared" si="1"/>
        <v>0</v>
      </c>
    </row>
    <row r="16" spans="1:12" ht="33.75" x14ac:dyDescent="0.2">
      <c r="A16" s="69" t="s">
        <v>284</v>
      </c>
      <c r="B16" s="56" t="s">
        <v>55</v>
      </c>
      <c r="C16" s="56" t="s">
        <v>179</v>
      </c>
      <c r="D16" s="52" t="s">
        <v>180</v>
      </c>
      <c r="E16" s="53" t="s">
        <v>12</v>
      </c>
      <c r="F16" s="54">
        <v>8.6999999999999993</v>
      </c>
      <c r="G16" s="54">
        <f t="shared" si="0"/>
        <v>8.6999999999999993</v>
      </c>
      <c r="H16" s="57">
        <v>125588</v>
      </c>
      <c r="I16" s="57">
        <f t="shared" si="1"/>
        <v>1092615.5999999999</v>
      </c>
      <c r="K16" s="5" t="str">
        <f>IF(OR(C16="000001",C16="021955"),1,"")</f>
        <v/>
      </c>
    </row>
    <row r="17" spans="1:14" ht="45" x14ac:dyDescent="0.2">
      <c r="A17" s="69" t="s">
        <v>284</v>
      </c>
      <c r="B17" s="56" t="s">
        <v>56</v>
      </c>
      <c r="C17" s="56" t="s">
        <v>151</v>
      </c>
      <c r="D17" s="52" t="s">
        <v>152</v>
      </c>
      <c r="E17" s="53" t="s">
        <v>12</v>
      </c>
      <c r="F17" s="54">
        <v>8.6999999999999993</v>
      </c>
      <c r="G17" s="54">
        <f t="shared" si="0"/>
        <v>8.6999999999999993</v>
      </c>
      <c r="H17" s="57">
        <v>89693</v>
      </c>
      <c r="I17" s="57">
        <f t="shared" si="1"/>
        <v>780329.1</v>
      </c>
      <c r="K17" s="5" t="str">
        <f t="shared" ref="K17:K67" si="2">IF(OR(C17="000001",C17="021955"),1,"")</f>
        <v/>
      </c>
    </row>
    <row r="18" spans="1:14" ht="33.75" x14ac:dyDescent="0.2">
      <c r="A18" s="69" t="s">
        <v>284</v>
      </c>
      <c r="B18" s="56" t="s">
        <v>57</v>
      </c>
      <c r="C18" s="56" t="s">
        <v>181</v>
      </c>
      <c r="D18" s="52" t="s">
        <v>182</v>
      </c>
      <c r="E18" s="53" t="s">
        <v>12</v>
      </c>
      <c r="F18" s="54">
        <v>8.18</v>
      </c>
      <c r="G18" s="54">
        <f t="shared" si="0"/>
        <v>8.18</v>
      </c>
      <c r="H18" s="57">
        <f>H32</f>
        <v>244250</v>
      </c>
      <c r="I18" s="57">
        <f t="shared" si="1"/>
        <v>1997965</v>
      </c>
      <c r="K18" s="5" t="str">
        <f t="shared" si="2"/>
        <v/>
      </c>
    </row>
    <row r="19" spans="1:14" ht="33.75" x14ac:dyDescent="0.2">
      <c r="A19" s="69" t="s">
        <v>284</v>
      </c>
      <c r="B19" s="56" t="s">
        <v>58</v>
      </c>
      <c r="C19" s="56" t="s">
        <v>183</v>
      </c>
      <c r="D19" s="52" t="s">
        <v>184</v>
      </c>
      <c r="E19" s="53" t="s">
        <v>12</v>
      </c>
      <c r="F19" s="54">
        <v>18.899999999999999</v>
      </c>
      <c r="G19" s="54">
        <f t="shared" si="0"/>
        <v>18.899999999999999</v>
      </c>
      <c r="H19" s="57">
        <v>96700</v>
      </c>
      <c r="I19" s="57">
        <f t="shared" si="1"/>
        <v>1827629.9999999998</v>
      </c>
      <c r="K19" s="5" t="str">
        <f t="shared" si="2"/>
        <v/>
      </c>
    </row>
    <row r="20" spans="1:14" ht="78.75" x14ac:dyDescent="0.2">
      <c r="A20" s="69"/>
      <c r="B20" s="55" t="s">
        <v>13</v>
      </c>
      <c r="C20" s="55" t="s">
        <v>130</v>
      </c>
      <c r="D20" s="50" t="s">
        <v>131</v>
      </c>
      <c r="E20" s="51" t="s">
        <v>41</v>
      </c>
      <c r="F20" s="157">
        <v>0.6</v>
      </c>
      <c r="G20" s="158"/>
      <c r="H20" s="59">
        <f>SUM(I21:I24)/F20</f>
        <v>1021723.6869</v>
      </c>
      <c r="I20" s="62">
        <f>F20*H20</f>
        <v>613034.21213999996</v>
      </c>
      <c r="K20" s="5" t="str">
        <f t="shared" si="2"/>
        <v/>
      </c>
      <c r="N20" s="5">
        <f>1.2*0.5*1000</f>
        <v>600</v>
      </c>
    </row>
    <row r="21" spans="1:14" x14ac:dyDescent="0.2">
      <c r="A21" s="69">
        <v>0</v>
      </c>
      <c r="B21" s="56" t="s">
        <v>49</v>
      </c>
      <c r="C21" s="56" t="s">
        <v>7</v>
      </c>
      <c r="D21" s="52" t="s">
        <v>8</v>
      </c>
      <c r="E21" s="53" t="s">
        <v>9</v>
      </c>
      <c r="F21" s="54">
        <v>2.11</v>
      </c>
      <c r="G21" s="54">
        <f>$F$20*F21</f>
        <v>1.2659999999999998</v>
      </c>
      <c r="H21" s="57">
        <f>L21</f>
        <v>28670.79</v>
      </c>
      <c r="I21" s="57">
        <f>G21*H21</f>
        <v>36297.220139999998</v>
      </c>
      <c r="K21" s="5">
        <f t="shared" si="2"/>
        <v>1</v>
      </c>
      <c r="L21" s="26">
        <f>'ФОРМА КОММЕРЧЕСКОГО ПРЕДЛОЖЕНИЯ'!D23</f>
        <v>28670.79</v>
      </c>
    </row>
    <row r="22" spans="1:14" x14ac:dyDescent="0.2">
      <c r="A22" s="69">
        <v>0</v>
      </c>
      <c r="B22" s="56" t="s">
        <v>48</v>
      </c>
      <c r="C22" s="56" t="s">
        <v>39</v>
      </c>
      <c r="D22" s="52" t="s">
        <v>38</v>
      </c>
      <c r="E22" s="53" t="s">
        <v>9</v>
      </c>
      <c r="F22" s="54">
        <v>11.24</v>
      </c>
      <c r="G22" s="54">
        <f>$F$20*F22</f>
        <v>6.7439999999999998</v>
      </c>
      <c r="H22" s="57">
        <v>0</v>
      </c>
      <c r="I22" s="57">
        <f>G22*H22</f>
        <v>0</v>
      </c>
      <c r="K22" s="5" t="str">
        <f t="shared" si="2"/>
        <v/>
      </c>
    </row>
    <row r="23" spans="1:14" ht="45" x14ac:dyDescent="0.2">
      <c r="A23" s="69" t="s">
        <v>284</v>
      </c>
      <c r="B23" s="56" t="s">
        <v>47</v>
      </c>
      <c r="C23" s="56" t="s">
        <v>132</v>
      </c>
      <c r="D23" s="52" t="s">
        <v>133</v>
      </c>
      <c r="E23" s="53" t="s">
        <v>12</v>
      </c>
      <c r="F23" s="54">
        <v>2.12</v>
      </c>
      <c r="G23" s="54">
        <f>$F$20*F23</f>
        <v>1.272</v>
      </c>
      <c r="H23" s="57">
        <v>203442</v>
      </c>
      <c r="I23" s="57">
        <f>G23*H23</f>
        <v>258778.22400000002</v>
      </c>
      <c r="K23" s="5" t="str">
        <f t="shared" si="2"/>
        <v/>
      </c>
    </row>
    <row r="24" spans="1:14" ht="45" x14ac:dyDescent="0.2">
      <c r="A24" s="69" t="s">
        <v>284</v>
      </c>
      <c r="B24" s="56" t="s">
        <v>46</v>
      </c>
      <c r="C24" s="56" t="s">
        <v>134</v>
      </c>
      <c r="D24" s="52" t="s">
        <v>135</v>
      </c>
      <c r="E24" s="53" t="s">
        <v>12</v>
      </c>
      <c r="F24" s="54">
        <v>2.2799999999999998</v>
      </c>
      <c r="G24" s="54">
        <f>$F$20*F24</f>
        <v>1.3679999999999999</v>
      </c>
      <c r="H24" s="57">
        <v>232426</v>
      </c>
      <c r="I24" s="57">
        <f>G24*H24</f>
        <v>317958.76799999998</v>
      </c>
      <c r="K24" s="5" t="str">
        <f t="shared" si="2"/>
        <v/>
      </c>
    </row>
    <row r="25" spans="1:14" ht="56.25" x14ac:dyDescent="0.2">
      <c r="A25" s="64"/>
      <c r="B25" s="55" t="s">
        <v>14</v>
      </c>
      <c r="C25" s="55" t="s">
        <v>185</v>
      </c>
      <c r="D25" s="50" t="s">
        <v>186</v>
      </c>
      <c r="E25" s="51" t="s">
        <v>41</v>
      </c>
      <c r="F25" s="157">
        <v>0.6</v>
      </c>
      <c r="G25" s="158"/>
      <c r="H25" s="59">
        <f>SUM(I26:I27)/F25</f>
        <v>323472.78000000003</v>
      </c>
      <c r="I25" s="62">
        <f>F25*H25</f>
        <v>194083.66800000001</v>
      </c>
      <c r="K25" s="5" t="str">
        <f t="shared" si="2"/>
        <v/>
      </c>
    </row>
    <row r="26" spans="1:14" x14ac:dyDescent="0.2">
      <c r="A26" s="69">
        <v>0</v>
      </c>
      <c r="B26" s="56" t="s">
        <v>45</v>
      </c>
      <c r="C26" s="56" t="s">
        <v>39</v>
      </c>
      <c r="D26" s="52" t="s">
        <v>38</v>
      </c>
      <c r="E26" s="53" t="s">
        <v>9</v>
      </c>
      <c r="F26" s="54">
        <v>1.59</v>
      </c>
      <c r="G26" s="54">
        <f>$F$25*F26</f>
        <v>0.95399999999999996</v>
      </c>
      <c r="H26" s="57">
        <v>0</v>
      </c>
      <c r="I26" s="57">
        <f>G26*H26</f>
        <v>0</v>
      </c>
      <c r="K26" s="5" t="str">
        <f t="shared" si="2"/>
        <v/>
      </c>
    </row>
    <row r="27" spans="1:14" ht="56.25" x14ac:dyDescent="0.2">
      <c r="A27" s="69" t="s">
        <v>284</v>
      </c>
      <c r="B27" s="56" t="s">
        <v>44</v>
      </c>
      <c r="C27" s="56" t="s">
        <v>187</v>
      </c>
      <c r="D27" s="52" t="s">
        <v>188</v>
      </c>
      <c r="E27" s="53" t="s">
        <v>12</v>
      </c>
      <c r="F27" s="54">
        <v>1.59</v>
      </c>
      <c r="G27" s="54">
        <f>$F$25*F27</f>
        <v>0.95399999999999996</v>
      </c>
      <c r="H27" s="57">
        <f>H23</f>
        <v>203442</v>
      </c>
      <c r="I27" s="57">
        <f>G27*H27</f>
        <v>194083.66800000001</v>
      </c>
      <c r="K27" s="5" t="str">
        <f t="shared" si="2"/>
        <v/>
      </c>
    </row>
    <row r="28" spans="1:14" x14ac:dyDescent="0.2">
      <c r="A28" s="69" t="s">
        <v>286</v>
      </c>
      <c r="B28" s="55" t="s">
        <v>15</v>
      </c>
      <c r="C28" s="55" t="s">
        <v>290</v>
      </c>
      <c r="D28" s="50" t="s">
        <v>291</v>
      </c>
      <c r="E28" s="51" t="s">
        <v>69</v>
      </c>
      <c r="F28" s="157">
        <v>1000</v>
      </c>
      <c r="G28" s="158"/>
      <c r="H28" s="59">
        <v>11500</v>
      </c>
      <c r="I28" s="62">
        <f>F28*H28</f>
        <v>11500000</v>
      </c>
      <c r="K28" s="5" t="str">
        <f t="shared" si="2"/>
        <v/>
      </c>
    </row>
    <row r="29" spans="1:14" ht="22.5" x14ac:dyDescent="0.2">
      <c r="A29" s="64"/>
      <c r="B29" s="55" t="s">
        <v>16</v>
      </c>
      <c r="C29" s="55" t="s">
        <v>189</v>
      </c>
      <c r="D29" s="50" t="s">
        <v>190</v>
      </c>
      <c r="E29" s="51" t="s">
        <v>96</v>
      </c>
      <c r="F29" s="157">
        <v>0.1</v>
      </c>
      <c r="G29" s="158"/>
      <c r="H29" s="59">
        <f>SUM(I30:I37)/F29</f>
        <v>6876602.4000000004</v>
      </c>
      <c r="I29" s="62">
        <f>F29*H29</f>
        <v>687660.24000000011</v>
      </c>
      <c r="K29" s="5" t="str">
        <f t="shared" si="2"/>
        <v/>
      </c>
    </row>
    <row r="30" spans="1:14" x14ac:dyDescent="0.2">
      <c r="A30" s="69">
        <v>0</v>
      </c>
      <c r="B30" s="56" t="s">
        <v>42</v>
      </c>
      <c r="C30" s="56" t="s">
        <v>7</v>
      </c>
      <c r="D30" s="52" t="s">
        <v>8</v>
      </c>
      <c r="E30" s="53" t="s">
        <v>9</v>
      </c>
      <c r="F30" s="54">
        <v>64</v>
      </c>
      <c r="G30" s="54">
        <f>$F$29*F30</f>
        <v>6.4</v>
      </c>
      <c r="H30" s="57">
        <f>L30</f>
        <v>28670.79</v>
      </c>
      <c r="I30" s="57">
        <f t="shared" ref="I30:I37" si="3">G30*H30</f>
        <v>183493.05600000001</v>
      </c>
      <c r="K30" s="5">
        <f t="shared" si="2"/>
        <v>1</v>
      </c>
      <c r="L30" s="26">
        <f>'ФОРМА КОММЕРЧЕСКОГО ПРЕДЛОЖЕНИЯ'!D23</f>
        <v>28670.79</v>
      </c>
    </row>
    <row r="31" spans="1:14" x14ac:dyDescent="0.2">
      <c r="A31" s="69">
        <v>0</v>
      </c>
      <c r="B31" s="56" t="s">
        <v>91</v>
      </c>
      <c r="C31" s="56" t="s">
        <v>39</v>
      </c>
      <c r="D31" s="52" t="s">
        <v>38</v>
      </c>
      <c r="E31" s="53" t="s">
        <v>9</v>
      </c>
      <c r="F31" s="54">
        <v>19</v>
      </c>
      <c r="G31" s="54">
        <f t="shared" ref="G31:G37" si="4">$F$29*F31</f>
        <v>1.9000000000000001</v>
      </c>
      <c r="H31" s="57">
        <v>0</v>
      </c>
      <c r="I31" s="57">
        <f t="shared" si="3"/>
        <v>0</v>
      </c>
      <c r="K31" s="5" t="str">
        <f t="shared" si="2"/>
        <v/>
      </c>
    </row>
    <row r="32" spans="1:14" ht="45" x14ac:dyDescent="0.2">
      <c r="A32" s="69" t="s">
        <v>284</v>
      </c>
      <c r="B32" s="56" t="s">
        <v>92</v>
      </c>
      <c r="C32" s="56" t="s">
        <v>20</v>
      </c>
      <c r="D32" s="52" t="s">
        <v>21</v>
      </c>
      <c r="E32" s="53" t="s">
        <v>12</v>
      </c>
      <c r="F32" s="54">
        <v>12</v>
      </c>
      <c r="G32" s="54">
        <f t="shared" si="4"/>
        <v>1.2000000000000002</v>
      </c>
      <c r="H32" s="57">
        <v>244250</v>
      </c>
      <c r="I32" s="57">
        <f t="shared" si="3"/>
        <v>293100.00000000006</v>
      </c>
      <c r="K32" s="5" t="str">
        <f t="shared" si="2"/>
        <v/>
      </c>
    </row>
    <row r="33" spans="1:12" ht="22.5" x14ac:dyDescent="0.2">
      <c r="A33" s="69" t="s">
        <v>284</v>
      </c>
      <c r="B33" s="56" t="s">
        <v>93</v>
      </c>
      <c r="C33" s="56" t="s">
        <v>191</v>
      </c>
      <c r="D33" s="52" t="s">
        <v>192</v>
      </c>
      <c r="E33" s="53" t="s">
        <v>12</v>
      </c>
      <c r="F33" s="54">
        <v>7</v>
      </c>
      <c r="G33" s="54">
        <f t="shared" si="4"/>
        <v>0.70000000000000007</v>
      </c>
      <c r="H33" s="57">
        <v>197868</v>
      </c>
      <c r="I33" s="57">
        <f t="shared" si="3"/>
        <v>138507.6</v>
      </c>
      <c r="K33" s="5" t="str">
        <f t="shared" si="2"/>
        <v/>
      </c>
    </row>
    <row r="34" spans="1:12" x14ac:dyDescent="0.2">
      <c r="A34" s="69" t="s">
        <v>285</v>
      </c>
      <c r="B34" s="56" t="s">
        <v>149</v>
      </c>
      <c r="C34" s="56" t="s">
        <v>193</v>
      </c>
      <c r="D34" s="52" t="s">
        <v>194</v>
      </c>
      <c r="E34" s="53" t="s">
        <v>26</v>
      </c>
      <c r="F34" s="54">
        <v>8.1200000000000005E-3</v>
      </c>
      <c r="G34" s="54">
        <f t="shared" si="4"/>
        <v>8.1200000000000011E-4</v>
      </c>
      <c r="H34" s="57">
        <v>19332000</v>
      </c>
      <c r="I34" s="57">
        <f t="shared" si="3"/>
        <v>15697.584000000003</v>
      </c>
      <c r="K34" s="5" t="str">
        <f t="shared" si="2"/>
        <v/>
      </c>
    </row>
    <row r="35" spans="1:12" x14ac:dyDescent="0.2">
      <c r="A35" s="69" t="s">
        <v>285</v>
      </c>
      <c r="B35" s="56" t="s">
        <v>195</v>
      </c>
      <c r="C35" s="56" t="s">
        <v>196</v>
      </c>
      <c r="D35" s="52" t="s">
        <v>197</v>
      </c>
      <c r="E35" s="53" t="s">
        <v>26</v>
      </c>
      <c r="F35" s="54">
        <v>2.784E-2</v>
      </c>
      <c r="G35" s="54">
        <f t="shared" si="4"/>
        <v>2.784E-3</v>
      </c>
      <c r="H35" s="57">
        <v>18000000</v>
      </c>
      <c r="I35" s="57">
        <f t="shared" si="3"/>
        <v>50112</v>
      </c>
      <c r="K35" s="5" t="str">
        <f t="shared" si="2"/>
        <v/>
      </c>
    </row>
    <row r="36" spans="1:12" ht="33.75" x14ac:dyDescent="0.2">
      <c r="A36" s="69" t="s">
        <v>285</v>
      </c>
      <c r="B36" s="56" t="s">
        <v>198</v>
      </c>
      <c r="C36" s="56" t="s">
        <v>199</v>
      </c>
      <c r="D36" s="52" t="s">
        <v>200</v>
      </c>
      <c r="E36" s="53" t="s">
        <v>26</v>
      </c>
      <c r="F36" s="54">
        <v>5.5000000000000003E-4</v>
      </c>
      <c r="G36" s="54">
        <f t="shared" si="4"/>
        <v>5.5000000000000009E-5</v>
      </c>
      <c r="H36" s="57">
        <v>325000</v>
      </c>
      <c r="I36" s="57">
        <v>0</v>
      </c>
      <c r="K36" s="5" t="str">
        <f t="shared" si="2"/>
        <v/>
      </c>
    </row>
    <row r="37" spans="1:12" x14ac:dyDescent="0.2">
      <c r="A37" s="69" t="s">
        <v>285</v>
      </c>
      <c r="B37" s="56" t="s">
        <v>201</v>
      </c>
      <c r="C37" s="56" t="s">
        <v>202</v>
      </c>
      <c r="D37" s="52" t="s">
        <v>203</v>
      </c>
      <c r="E37" s="53" t="s">
        <v>26</v>
      </c>
      <c r="F37" s="54">
        <v>3.5999999999999999E-3</v>
      </c>
      <c r="G37" s="54">
        <f t="shared" si="4"/>
        <v>3.6000000000000002E-4</v>
      </c>
      <c r="H37" s="57">
        <v>18750000</v>
      </c>
      <c r="I37" s="57">
        <f t="shared" si="3"/>
        <v>6750</v>
      </c>
      <c r="K37" s="5" t="str">
        <f t="shared" si="2"/>
        <v/>
      </c>
    </row>
    <row r="38" spans="1:12" ht="22.5" x14ac:dyDescent="0.2">
      <c r="A38" s="69" t="s">
        <v>285</v>
      </c>
      <c r="B38" s="55" t="s">
        <v>17</v>
      </c>
      <c r="C38" s="55" t="s">
        <v>204</v>
      </c>
      <c r="D38" s="50" t="s">
        <v>205</v>
      </c>
      <c r="E38" s="51" t="s">
        <v>27</v>
      </c>
      <c r="F38" s="157">
        <v>10</v>
      </c>
      <c r="G38" s="158"/>
      <c r="H38" s="59">
        <v>200000</v>
      </c>
      <c r="I38" s="62">
        <f>F38*H38</f>
        <v>2000000</v>
      </c>
      <c r="K38" s="5" t="str">
        <f t="shared" si="2"/>
        <v/>
      </c>
    </row>
    <row r="39" spans="1:12" ht="22.5" x14ac:dyDescent="0.2">
      <c r="A39" s="64"/>
      <c r="B39" s="55" t="s">
        <v>18</v>
      </c>
      <c r="C39" s="55" t="s">
        <v>206</v>
      </c>
      <c r="D39" s="50" t="s">
        <v>207</v>
      </c>
      <c r="E39" s="51" t="s">
        <v>66</v>
      </c>
      <c r="F39" s="157">
        <v>10</v>
      </c>
      <c r="G39" s="158"/>
      <c r="H39" s="59">
        <f>SUM(I40:I43)/F39</f>
        <v>219356.08689999999</v>
      </c>
      <c r="I39" s="62">
        <f>H39*F39</f>
        <v>2193560.8689999999</v>
      </c>
      <c r="K39" s="5" t="str">
        <f t="shared" si="2"/>
        <v/>
      </c>
    </row>
    <row r="40" spans="1:12" x14ac:dyDescent="0.2">
      <c r="A40" s="69">
        <v>0</v>
      </c>
      <c r="B40" s="56" t="s">
        <v>61</v>
      </c>
      <c r="C40" s="56" t="s">
        <v>7</v>
      </c>
      <c r="D40" s="52" t="s">
        <v>8</v>
      </c>
      <c r="E40" s="53" t="s">
        <v>9</v>
      </c>
      <c r="F40" s="54">
        <v>2.31</v>
      </c>
      <c r="G40" s="54">
        <f>$F$39*F40</f>
        <v>23.1</v>
      </c>
      <c r="H40" s="57">
        <f>L40</f>
        <v>28670.79</v>
      </c>
      <c r="I40" s="57">
        <f>G40*H40</f>
        <v>662295.24900000007</v>
      </c>
      <c r="K40" s="5">
        <f t="shared" si="2"/>
        <v>1</v>
      </c>
      <c r="L40" s="26">
        <f>'ФОРМА КОММЕРЧЕСКОГО ПРЕДЛОЖЕНИЯ'!D23</f>
        <v>28670.79</v>
      </c>
    </row>
    <row r="41" spans="1:12" x14ac:dyDescent="0.2">
      <c r="A41" s="69">
        <v>0</v>
      </c>
      <c r="B41" s="56" t="s">
        <v>62</v>
      </c>
      <c r="C41" s="56" t="s">
        <v>39</v>
      </c>
      <c r="D41" s="52" t="s">
        <v>38</v>
      </c>
      <c r="E41" s="53" t="s">
        <v>9</v>
      </c>
      <c r="F41" s="54">
        <v>0.2</v>
      </c>
      <c r="G41" s="54">
        <f>$F$39*F41</f>
        <v>2</v>
      </c>
      <c r="H41" s="57">
        <v>0</v>
      </c>
      <c r="I41" s="57">
        <f>G41*H41</f>
        <v>0</v>
      </c>
      <c r="K41" s="5" t="str">
        <f t="shared" si="2"/>
        <v/>
      </c>
    </row>
    <row r="42" spans="1:12" ht="22.5" x14ac:dyDescent="0.2">
      <c r="A42" s="69" t="s">
        <v>284</v>
      </c>
      <c r="B42" s="56" t="s">
        <v>63</v>
      </c>
      <c r="C42" s="56" t="s">
        <v>22</v>
      </c>
      <c r="D42" s="52" t="s">
        <v>23</v>
      </c>
      <c r="E42" s="53" t="s">
        <v>12</v>
      </c>
      <c r="F42" s="54">
        <v>0.2</v>
      </c>
      <c r="G42" s="54">
        <f>$F$39*F42</f>
        <v>2</v>
      </c>
      <c r="H42" s="57">
        <v>107615</v>
      </c>
      <c r="I42" s="57">
        <f>G42*H42</f>
        <v>215230</v>
      </c>
      <c r="K42" s="5" t="str">
        <f t="shared" si="2"/>
        <v/>
      </c>
    </row>
    <row r="43" spans="1:12" ht="22.5" x14ac:dyDescent="0.2">
      <c r="A43" s="69" t="s">
        <v>285</v>
      </c>
      <c r="B43" s="56" t="s">
        <v>64</v>
      </c>
      <c r="C43" s="56" t="s">
        <v>208</v>
      </c>
      <c r="D43" s="52" t="s">
        <v>209</v>
      </c>
      <c r="E43" s="53" t="s">
        <v>69</v>
      </c>
      <c r="F43" s="54">
        <v>102</v>
      </c>
      <c r="G43" s="54">
        <f>$F$39*F43</f>
        <v>1020</v>
      </c>
      <c r="H43" s="57">
        <v>1290.231</v>
      </c>
      <c r="I43" s="57">
        <f>G43*H43</f>
        <v>1316035.6199999999</v>
      </c>
      <c r="K43" s="5" t="str">
        <f t="shared" si="2"/>
        <v/>
      </c>
    </row>
    <row r="44" spans="1:12" x14ac:dyDescent="0.2">
      <c r="A44" s="64"/>
      <c r="B44" s="18"/>
      <c r="C44" s="148"/>
      <c r="D44" s="149"/>
      <c r="E44" s="149"/>
      <c r="F44" s="149"/>
      <c r="G44" s="149"/>
      <c r="H44" s="150"/>
      <c r="I44" s="18"/>
      <c r="K44" s="5" t="str">
        <f t="shared" si="2"/>
        <v/>
      </c>
    </row>
    <row r="45" spans="1:12" x14ac:dyDescent="0.2">
      <c r="A45" s="64"/>
      <c r="B45" s="18"/>
      <c r="C45" s="148"/>
      <c r="D45" s="149"/>
      <c r="E45" s="149"/>
      <c r="F45" s="149"/>
      <c r="G45" s="149"/>
      <c r="H45" s="150"/>
      <c r="I45" s="18"/>
      <c r="K45" s="5" t="str">
        <f t="shared" si="2"/>
        <v/>
      </c>
    </row>
    <row r="46" spans="1:12" x14ac:dyDescent="0.2">
      <c r="A46" s="64"/>
      <c r="B46" s="18"/>
      <c r="C46" s="148"/>
      <c r="D46" s="149"/>
      <c r="E46" s="149"/>
      <c r="F46" s="149"/>
      <c r="G46" s="149"/>
      <c r="H46" s="150"/>
      <c r="I46" s="18"/>
      <c r="K46" s="5" t="str">
        <f t="shared" si="2"/>
        <v/>
      </c>
    </row>
    <row r="47" spans="1:12" x14ac:dyDescent="0.2">
      <c r="A47" s="64"/>
      <c r="B47" s="21"/>
      <c r="C47" s="21"/>
      <c r="D47" s="24" t="s">
        <v>37</v>
      </c>
      <c r="E47" s="22"/>
      <c r="F47" s="22"/>
      <c r="G47" s="22"/>
      <c r="H47" s="22"/>
      <c r="I47" s="23"/>
      <c r="J47" s="5">
        <v>1</v>
      </c>
      <c r="K47" s="5" t="str">
        <f t="shared" si="2"/>
        <v/>
      </c>
    </row>
    <row r="48" spans="1:12" x14ac:dyDescent="0.2">
      <c r="A48" s="64"/>
      <c r="B48" s="18"/>
      <c r="C48" s="148"/>
      <c r="D48" s="149"/>
      <c r="E48" s="149"/>
      <c r="F48" s="149"/>
      <c r="G48" s="149"/>
      <c r="H48" s="150"/>
      <c r="I48" s="18"/>
      <c r="J48" s="5">
        <v>1</v>
      </c>
      <c r="K48" s="5" t="str">
        <f t="shared" si="2"/>
        <v/>
      </c>
    </row>
    <row r="49" spans="1:14" x14ac:dyDescent="0.2">
      <c r="A49" s="64"/>
      <c r="B49" s="21"/>
      <c r="C49" s="21"/>
      <c r="D49" s="24" t="s">
        <v>36</v>
      </c>
      <c r="E49" s="22"/>
      <c r="F49" s="22"/>
      <c r="G49" s="22"/>
      <c r="H49" s="22"/>
      <c r="I49" s="23"/>
      <c r="J49" s="5">
        <v>1</v>
      </c>
      <c r="K49" s="5" t="str">
        <f t="shared" si="2"/>
        <v/>
      </c>
    </row>
    <row r="50" spans="1:14" x14ac:dyDescent="0.2">
      <c r="A50" s="64"/>
      <c r="B50" s="21"/>
      <c r="C50" s="21"/>
      <c r="D50" s="24" t="s">
        <v>35</v>
      </c>
      <c r="E50" s="22" t="s">
        <v>34</v>
      </c>
      <c r="F50" s="22"/>
      <c r="G50" s="22"/>
      <c r="H50" s="22"/>
      <c r="I50" s="63">
        <f>G14+G21+G30+G40</f>
        <v>76.765999999999991</v>
      </c>
      <c r="K50" s="5" t="str">
        <f t="shared" si="2"/>
        <v/>
      </c>
    </row>
    <row r="51" spans="1:14" x14ac:dyDescent="0.2">
      <c r="A51" s="64"/>
      <c r="B51" s="21"/>
      <c r="C51" s="21"/>
      <c r="D51" s="24" t="s">
        <v>33</v>
      </c>
      <c r="E51" s="22" t="s">
        <v>24</v>
      </c>
      <c r="F51" s="22"/>
      <c r="G51" s="22"/>
      <c r="H51" s="22"/>
      <c r="I51" s="63">
        <f>I14+I21+I30+I40</f>
        <v>2200941.8651400004</v>
      </c>
      <c r="K51" s="5" t="str">
        <f t="shared" si="2"/>
        <v/>
      </c>
    </row>
    <row r="52" spans="1:14" x14ac:dyDescent="0.2">
      <c r="A52" s="64"/>
      <c r="B52" s="21"/>
      <c r="C52" s="21"/>
      <c r="D52" s="24" t="s">
        <v>32</v>
      </c>
      <c r="E52" s="22" t="s">
        <v>24</v>
      </c>
      <c r="F52" s="22"/>
      <c r="G52" s="22"/>
      <c r="H52" s="22"/>
      <c r="I52" s="63">
        <f>I16+I17+I18+I19+I23+I24+I27+I32+I33+I42</f>
        <v>7116197.959999999</v>
      </c>
      <c r="K52" s="5" t="str">
        <f t="shared" si="2"/>
        <v/>
      </c>
    </row>
    <row r="53" spans="1:14" x14ac:dyDescent="0.2">
      <c r="A53" s="64"/>
      <c r="B53" s="21"/>
      <c r="C53" s="21"/>
      <c r="D53" s="24" t="s">
        <v>31</v>
      </c>
      <c r="E53" s="22" t="s">
        <v>24</v>
      </c>
      <c r="F53" s="22"/>
      <c r="G53" s="22"/>
      <c r="H53" s="22"/>
      <c r="I53" s="63">
        <f>I34+I35+I36+I37+I43+I38</f>
        <v>3388595.2039999999</v>
      </c>
      <c r="K53" s="5" t="str">
        <f t="shared" si="2"/>
        <v/>
      </c>
    </row>
    <row r="54" spans="1:14" x14ac:dyDescent="0.2">
      <c r="A54" s="64"/>
      <c r="B54" s="21"/>
      <c r="C54" s="21"/>
      <c r="D54" s="24" t="s">
        <v>339</v>
      </c>
      <c r="E54" s="22" t="s">
        <v>24</v>
      </c>
      <c r="F54" s="22"/>
      <c r="G54" s="22"/>
      <c r="H54" s="22"/>
      <c r="I54" s="72">
        <f>I28</f>
        <v>11500000</v>
      </c>
      <c r="K54" s="5" t="str">
        <f t="shared" si="2"/>
        <v/>
      </c>
    </row>
    <row r="55" spans="1:14" ht="22.5" x14ac:dyDescent="0.2">
      <c r="A55" s="64"/>
      <c r="B55" s="21"/>
      <c r="C55" s="21"/>
      <c r="D55" s="24" t="s">
        <v>340</v>
      </c>
      <c r="E55" s="22" t="s">
        <v>24</v>
      </c>
      <c r="F55" s="74">
        <v>0.05</v>
      </c>
      <c r="G55" s="22"/>
      <c r="H55" s="22"/>
      <c r="I55" s="63">
        <f>F55*I53</f>
        <v>169429.76020000002</v>
      </c>
      <c r="K55" s="5" t="str">
        <f t="shared" si="2"/>
        <v/>
      </c>
    </row>
    <row r="56" spans="1:14" x14ac:dyDescent="0.2">
      <c r="A56" s="68"/>
      <c r="B56" s="20"/>
      <c r="C56" s="21"/>
      <c r="D56" s="24" t="s">
        <v>344</v>
      </c>
      <c r="E56" s="22" t="s">
        <v>24</v>
      </c>
      <c r="F56" s="74">
        <v>1.4999999999999999E-2</v>
      </c>
      <c r="G56" s="22"/>
      <c r="H56" s="22"/>
      <c r="I56" s="63">
        <f>I54*F56</f>
        <v>172500</v>
      </c>
      <c r="K56" s="5" t="str">
        <f t="shared" si="2"/>
        <v/>
      </c>
    </row>
    <row r="57" spans="1:14" ht="22.5" x14ac:dyDescent="0.2">
      <c r="A57" s="64"/>
      <c r="B57" s="21"/>
      <c r="C57" s="21"/>
      <c r="D57" s="24" t="s">
        <v>289</v>
      </c>
      <c r="E57" s="22" t="s">
        <v>24</v>
      </c>
      <c r="F57" s="22"/>
      <c r="G57" s="22"/>
      <c r="H57" s="22"/>
      <c r="I57" s="63">
        <v>0</v>
      </c>
      <c r="K57" s="5" t="str">
        <f t="shared" si="2"/>
        <v/>
      </c>
    </row>
    <row r="58" spans="1:14" x14ac:dyDescent="0.2">
      <c r="A58" s="64"/>
      <c r="B58" s="21"/>
      <c r="C58" s="21"/>
      <c r="D58" s="24" t="s">
        <v>30</v>
      </c>
      <c r="E58" s="22" t="s">
        <v>24</v>
      </c>
      <c r="F58" s="22"/>
      <c r="G58" s="22"/>
      <c r="H58" s="22"/>
      <c r="I58" s="63">
        <f>SUM(I51:I57)</f>
        <v>24547664.789340001</v>
      </c>
      <c r="K58" s="5" t="str">
        <f t="shared" si="2"/>
        <v/>
      </c>
      <c r="M58" s="26"/>
      <c r="N58" s="26"/>
    </row>
    <row r="59" spans="1:14" x14ac:dyDescent="0.2">
      <c r="A59" s="64"/>
      <c r="B59" s="18"/>
      <c r="C59" s="148"/>
      <c r="D59" s="149"/>
      <c r="E59" s="149"/>
      <c r="F59" s="149"/>
      <c r="G59" s="149"/>
      <c r="H59" s="150"/>
      <c r="I59" s="63"/>
      <c r="K59" s="5" t="str">
        <f t="shared" si="2"/>
        <v/>
      </c>
    </row>
    <row r="60" spans="1:14" x14ac:dyDescent="0.2">
      <c r="A60" s="64"/>
      <c r="B60" s="18"/>
      <c r="C60" s="148"/>
      <c r="D60" s="149"/>
      <c r="E60" s="149"/>
      <c r="F60" s="149"/>
      <c r="G60" s="149"/>
      <c r="H60" s="150"/>
      <c r="I60" s="63"/>
      <c r="K60" s="5" t="str">
        <f t="shared" si="2"/>
        <v/>
      </c>
    </row>
    <row r="61" spans="1:14" x14ac:dyDescent="0.2">
      <c r="A61" s="64"/>
      <c r="B61" s="21"/>
      <c r="C61" s="21"/>
      <c r="D61" s="24" t="s">
        <v>287</v>
      </c>
      <c r="E61" s="22" t="s">
        <v>24</v>
      </c>
      <c r="F61" s="76">
        <f>'ФОРМА КОММЕРЧЕСКОГО ПРЕДЛОЖЕНИЯ'!D22</f>
        <v>0.17269999999999999</v>
      </c>
      <c r="G61" s="22"/>
      <c r="H61" s="22"/>
      <c r="I61" s="63">
        <f>I58*'ФОРМА КОММЕРЧЕСКОГО ПРЕДЛОЖЕНИЯ'!D22</f>
        <v>4239381.7091190182</v>
      </c>
      <c r="K61" s="5" t="str">
        <f t="shared" si="2"/>
        <v/>
      </c>
      <c r="L61" s="27"/>
    </row>
    <row r="62" spans="1:14" x14ac:dyDescent="0.2">
      <c r="A62" s="64"/>
      <c r="B62" s="21"/>
      <c r="C62" s="21"/>
      <c r="D62" s="24" t="s">
        <v>171</v>
      </c>
      <c r="E62" s="22" t="s">
        <v>24</v>
      </c>
      <c r="F62" s="22"/>
      <c r="G62" s="22"/>
      <c r="H62" s="22"/>
      <c r="I62" s="63">
        <f>I58+I61</f>
        <v>28787046.498459019</v>
      </c>
      <c r="K62" s="5" t="str">
        <f t="shared" si="2"/>
        <v/>
      </c>
    </row>
    <row r="63" spans="1:14" x14ac:dyDescent="0.2">
      <c r="A63" s="64"/>
      <c r="B63" s="18"/>
      <c r="C63" s="148"/>
      <c r="D63" s="149"/>
      <c r="E63" s="149"/>
      <c r="F63" s="149"/>
      <c r="G63" s="149"/>
      <c r="H63" s="150"/>
      <c r="I63" s="63"/>
      <c r="K63" s="5" t="str">
        <f t="shared" si="2"/>
        <v/>
      </c>
    </row>
    <row r="64" spans="1:14" x14ac:dyDescent="0.2">
      <c r="A64" s="64"/>
      <c r="B64" s="18"/>
      <c r="C64" s="148"/>
      <c r="D64" s="149"/>
      <c r="E64" s="149"/>
      <c r="F64" s="149"/>
      <c r="G64" s="149"/>
      <c r="H64" s="150"/>
      <c r="I64" s="63"/>
      <c r="K64" s="5" t="str">
        <f t="shared" si="2"/>
        <v/>
      </c>
    </row>
    <row r="65" spans="1:11" ht="12.75" customHeight="1" x14ac:dyDescent="0.2">
      <c r="A65" s="64"/>
      <c r="B65" s="18"/>
      <c r="C65" s="148"/>
      <c r="D65" s="149"/>
      <c r="E65" s="149"/>
      <c r="F65" s="149"/>
      <c r="G65" s="149"/>
      <c r="H65" s="150"/>
      <c r="I65" s="63"/>
      <c r="K65" s="5" t="str">
        <f t="shared" si="2"/>
        <v/>
      </c>
    </row>
    <row r="66" spans="1:11" x14ac:dyDescent="0.2">
      <c r="A66" s="64"/>
      <c r="B66" s="21"/>
      <c r="C66" s="21"/>
      <c r="D66" s="24" t="s">
        <v>95</v>
      </c>
      <c r="E66" s="22" t="s">
        <v>24</v>
      </c>
      <c r="F66" s="22"/>
      <c r="G66" s="22"/>
      <c r="H66" s="22"/>
      <c r="I66" s="63">
        <f>I62*0.12</f>
        <v>3454445.5798150823</v>
      </c>
      <c r="K66" s="5" t="str">
        <f t="shared" si="2"/>
        <v/>
      </c>
    </row>
    <row r="67" spans="1:11" x14ac:dyDescent="0.2">
      <c r="A67" s="64"/>
      <c r="B67" s="21"/>
      <c r="C67" s="21"/>
      <c r="D67" s="24" t="s">
        <v>30</v>
      </c>
      <c r="E67" s="22" t="s">
        <v>24</v>
      </c>
      <c r="F67" s="22"/>
      <c r="G67" s="22"/>
      <c r="H67" s="22"/>
      <c r="I67" s="63">
        <f>I62+I66</f>
        <v>32241492.078274101</v>
      </c>
      <c r="K67" s="5" t="str">
        <f t="shared" si="2"/>
        <v/>
      </c>
    </row>
    <row r="68" spans="1:11" x14ac:dyDescent="0.2">
      <c r="A68" s="64"/>
      <c r="B68" s="4"/>
      <c r="C68" s="162"/>
      <c r="D68" s="163"/>
      <c r="E68" s="163"/>
      <c r="F68" s="163"/>
      <c r="G68" s="163"/>
      <c r="H68" s="164"/>
      <c r="I68" s="63"/>
      <c r="K68" s="5" t="str">
        <f>IF(OR(C68="000001",C68="021955"),1,"")</f>
        <v/>
      </c>
    </row>
  </sheetData>
  <sheetProtection algorithmName="SHA-512" hashValue="dxKqpGxSgJROPdZSYPbYFycAL8/8G8IT8yAuARBNruzZVaWbZ+6QJEJcSMGXU4rWUu/zWR9Y/zQQgUVgxB9qrQ==" saltValue="AvKbKGIuBH1fUlONq0Uj8Q==" spinCount="100000" sheet="1" objects="1" scenarios="1"/>
  <autoFilter ref="A12:L43"/>
  <mergeCells count="31">
    <mergeCell ref="C65:H65"/>
    <mergeCell ref="F39:G39"/>
    <mergeCell ref="C44:H44"/>
    <mergeCell ref="C45:H45"/>
    <mergeCell ref="C46:H46"/>
    <mergeCell ref="C48:H48"/>
    <mergeCell ref="C59:H59"/>
    <mergeCell ref="C60:H60"/>
    <mergeCell ref="C63:H63"/>
    <mergeCell ref="C64:H64"/>
    <mergeCell ref="C68:H68"/>
    <mergeCell ref="F20:G20"/>
    <mergeCell ref="F25:G25"/>
    <mergeCell ref="B1:I1"/>
    <mergeCell ref="B4:I4"/>
    <mergeCell ref="B5:I5"/>
    <mergeCell ref="B6:I6"/>
    <mergeCell ref="B7:I7"/>
    <mergeCell ref="B2:I2"/>
    <mergeCell ref="B8:I8"/>
    <mergeCell ref="B10:B11"/>
    <mergeCell ref="C10:C11"/>
    <mergeCell ref="D10:D11"/>
    <mergeCell ref="E10:E11"/>
    <mergeCell ref="F10:G10"/>
    <mergeCell ref="H10:H11"/>
    <mergeCell ref="I10:I11"/>
    <mergeCell ref="F13:G13"/>
    <mergeCell ref="F28:G28"/>
    <mergeCell ref="F29:G29"/>
    <mergeCell ref="F38:G38"/>
  </mergeCells>
  <pageMargins left="0.59" right="0.39" top="0.49" bottom="0.48" header="0.24" footer="0.23"/>
  <pageSetup paperSize="9" scale="72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showGridLines="0" topLeftCell="A19" zoomScaleNormal="100" workbookViewId="0">
      <selection activeCell="B13" sqref="B13:I26"/>
    </sheetView>
  </sheetViews>
  <sheetFormatPr defaultColWidth="9.33203125"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5" style="5" customWidth="1"/>
    <col min="10" max="10" width="6.5" style="5" hidden="1" customWidth="1" outlineLevel="1"/>
    <col min="11" max="11" width="13.6640625" style="5" hidden="1" customWidth="1" outlineLevel="1"/>
    <col min="12" max="12" width="14.83203125" style="5" hidden="1" customWidth="1" collapsed="1"/>
    <col min="13" max="16384" width="9.33203125" style="5"/>
  </cols>
  <sheetData>
    <row r="1" spans="1:12" ht="12.75" customHeight="1" x14ac:dyDescent="0.2">
      <c r="B1" s="145" t="s">
        <v>174</v>
      </c>
      <c r="C1" s="145"/>
      <c r="D1" s="145"/>
      <c r="E1" s="145"/>
      <c r="F1" s="145"/>
      <c r="G1" s="145"/>
      <c r="H1" s="145"/>
      <c r="I1" s="145"/>
    </row>
    <row r="2" spans="1:12" x14ac:dyDescent="0.2">
      <c r="B2" s="146"/>
      <c r="C2" s="146"/>
      <c r="D2" s="146"/>
      <c r="E2" s="146"/>
      <c r="F2" s="146"/>
      <c r="G2" s="146"/>
      <c r="H2" s="146"/>
      <c r="I2" s="146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146" t="s">
        <v>233</v>
      </c>
      <c r="C4" s="146"/>
      <c r="D4" s="146"/>
      <c r="E4" s="146"/>
      <c r="F4" s="146"/>
      <c r="G4" s="146"/>
      <c r="H4" s="146"/>
      <c r="I4" s="146"/>
    </row>
    <row r="5" spans="1:12" x14ac:dyDescent="0.2">
      <c r="B5" s="146" t="s">
        <v>294</v>
      </c>
      <c r="C5" s="146"/>
      <c r="D5" s="146"/>
      <c r="E5" s="146"/>
      <c r="F5" s="146"/>
      <c r="G5" s="146"/>
      <c r="H5" s="146"/>
      <c r="I5" s="146"/>
    </row>
    <row r="6" spans="1:12" x14ac:dyDescent="0.2">
      <c r="B6" s="147"/>
      <c r="C6" s="147"/>
      <c r="D6" s="147"/>
      <c r="E6" s="147"/>
      <c r="F6" s="147"/>
      <c r="G6" s="147"/>
      <c r="H6" s="147"/>
      <c r="I6" s="147"/>
      <c r="L6" s="6"/>
    </row>
    <row r="7" spans="1:12" ht="15.75" customHeight="1" x14ac:dyDescent="0.2">
      <c r="B7" s="146"/>
      <c r="C7" s="146"/>
      <c r="D7" s="146"/>
      <c r="E7" s="146"/>
      <c r="F7" s="146"/>
      <c r="G7" s="146"/>
      <c r="H7" s="146"/>
      <c r="I7" s="146"/>
    </row>
    <row r="8" spans="1:12" ht="12.75" customHeight="1" x14ac:dyDescent="0.2">
      <c r="B8" s="145" t="s">
        <v>128</v>
      </c>
      <c r="C8" s="145"/>
      <c r="D8" s="145"/>
      <c r="E8" s="145"/>
      <c r="F8" s="145"/>
      <c r="G8" s="145"/>
      <c r="H8" s="145"/>
      <c r="I8" s="145"/>
    </row>
    <row r="9" spans="1:12" ht="12.75" customHeight="1" x14ac:dyDescent="0.2">
      <c r="B9" s="17"/>
      <c r="C9" s="17"/>
      <c r="D9" s="17"/>
      <c r="E9" s="17"/>
      <c r="F9" s="17"/>
      <c r="G9" s="17"/>
      <c r="H9" s="17"/>
      <c r="I9" s="17"/>
    </row>
    <row r="10" spans="1:12" ht="25.5" customHeight="1" x14ac:dyDescent="0.2">
      <c r="A10" s="68"/>
      <c r="B10" s="153" t="s">
        <v>0</v>
      </c>
      <c r="C10" s="153" t="s">
        <v>1</v>
      </c>
      <c r="D10" s="153" t="s">
        <v>53</v>
      </c>
      <c r="E10" s="153" t="s">
        <v>2</v>
      </c>
      <c r="F10" s="155" t="s">
        <v>3</v>
      </c>
      <c r="G10" s="156"/>
      <c r="H10" s="153" t="s">
        <v>4</v>
      </c>
      <c r="I10" s="153" t="s">
        <v>5</v>
      </c>
    </row>
    <row r="11" spans="1:12" ht="22.5" x14ac:dyDescent="0.2">
      <c r="A11" s="68"/>
      <c r="B11" s="154"/>
      <c r="C11" s="154"/>
      <c r="D11" s="154"/>
      <c r="E11" s="154"/>
      <c r="F11" s="18" t="s">
        <v>52</v>
      </c>
      <c r="G11" s="18" t="s">
        <v>51</v>
      </c>
      <c r="H11" s="154"/>
      <c r="I11" s="154"/>
    </row>
    <row r="12" spans="1:12" ht="15.75" customHeight="1" x14ac:dyDescent="0.2">
      <c r="A12" s="66">
        <v>0</v>
      </c>
      <c r="B12" s="19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</row>
    <row r="13" spans="1:12" ht="33.75" x14ac:dyDescent="0.2">
      <c r="A13" s="68"/>
      <c r="B13" s="55" t="s">
        <v>6</v>
      </c>
      <c r="C13" s="55" t="s">
        <v>211</v>
      </c>
      <c r="D13" s="50" t="s">
        <v>212</v>
      </c>
      <c r="E13" s="51" t="s">
        <v>66</v>
      </c>
      <c r="F13" s="157">
        <v>10</v>
      </c>
      <c r="G13" s="158"/>
      <c r="H13" s="59">
        <f>SUM(I14:I25)/F13</f>
        <v>777702.6939999999</v>
      </c>
      <c r="I13" s="60">
        <f>F13*H13</f>
        <v>7777026.9399999995</v>
      </c>
    </row>
    <row r="14" spans="1:12" ht="12.75" customHeight="1" x14ac:dyDescent="0.2">
      <c r="A14" s="69">
        <v>0</v>
      </c>
      <c r="B14" s="56" t="s">
        <v>50</v>
      </c>
      <c r="C14" s="56" t="s">
        <v>7</v>
      </c>
      <c r="D14" s="52" t="s">
        <v>8</v>
      </c>
      <c r="E14" s="53" t="s">
        <v>9</v>
      </c>
      <c r="F14" s="54">
        <v>17</v>
      </c>
      <c r="G14" s="54">
        <f>$F$13*F14</f>
        <v>170</v>
      </c>
      <c r="H14" s="57">
        <f>L14</f>
        <v>28670.79</v>
      </c>
      <c r="I14" s="57">
        <f>G14*H14</f>
        <v>4874034.3</v>
      </c>
      <c r="L14" s="26">
        <f>'ФОРМА КОММЕРЧЕСКОГО ПРЕДЛОЖЕНИЯ'!D23</f>
        <v>28670.79</v>
      </c>
    </row>
    <row r="15" spans="1:12" ht="13.5" customHeight="1" x14ac:dyDescent="0.2">
      <c r="A15" s="69">
        <v>0</v>
      </c>
      <c r="B15" s="56" t="s">
        <v>54</v>
      </c>
      <c r="C15" s="56" t="s">
        <v>39</v>
      </c>
      <c r="D15" s="52" t="s">
        <v>38</v>
      </c>
      <c r="E15" s="53" t="s">
        <v>9</v>
      </c>
      <c r="F15" s="54">
        <v>2.16</v>
      </c>
      <c r="G15" s="54">
        <f t="shared" ref="G15:G25" si="0">$F$13*F15</f>
        <v>21.6</v>
      </c>
      <c r="H15" s="57">
        <v>0</v>
      </c>
      <c r="I15" s="57">
        <f t="shared" ref="I15:I25" si="1">G15*H15</f>
        <v>0</v>
      </c>
    </row>
    <row r="16" spans="1:12" ht="45" x14ac:dyDescent="0.2">
      <c r="A16" s="69" t="s">
        <v>284</v>
      </c>
      <c r="B16" s="56" t="s">
        <v>55</v>
      </c>
      <c r="C16" s="56" t="s">
        <v>151</v>
      </c>
      <c r="D16" s="52" t="s">
        <v>152</v>
      </c>
      <c r="E16" s="53" t="s">
        <v>12</v>
      </c>
      <c r="F16" s="54">
        <v>2.16</v>
      </c>
      <c r="G16" s="54">
        <f t="shared" si="0"/>
        <v>21.6</v>
      </c>
      <c r="H16" s="57">
        <v>89693</v>
      </c>
      <c r="I16" s="57">
        <f t="shared" si="1"/>
        <v>1937368.8</v>
      </c>
      <c r="K16" s="5" t="str">
        <f>IF(OR(C16="000001",C16="021955"),1,"")</f>
        <v/>
      </c>
    </row>
    <row r="17" spans="1:11" ht="22.5" x14ac:dyDescent="0.2">
      <c r="A17" s="69" t="s">
        <v>285</v>
      </c>
      <c r="B17" s="56" t="s">
        <v>56</v>
      </c>
      <c r="C17" s="56" t="s">
        <v>67</v>
      </c>
      <c r="D17" s="52" t="s">
        <v>68</v>
      </c>
      <c r="E17" s="53" t="s">
        <v>26</v>
      </c>
      <c r="F17" s="54">
        <v>2.0000000000000001E-4</v>
      </c>
      <c r="G17" s="54">
        <f t="shared" si="0"/>
        <v>2E-3</v>
      </c>
      <c r="H17" s="57">
        <v>0</v>
      </c>
      <c r="I17" s="57">
        <f t="shared" si="1"/>
        <v>0</v>
      </c>
      <c r="K17" s="5" t="str">
        <f t="shared" ref="K17:K50" si="2">IF(OR(C17="000001",C17="021955"),1,"")</f>
        <v/>
      </c>
    </row>
    <row r="18" spans="1:11" x14ac:dyDescent="0.2">
      <c r="A18" s="69" t="s">
        <v>285</v>
      </c>
      <c r="B18" s="56" t="s">
        <v>57</v>
      </c>
      <c r="C18" s="56" t="s">
        <v>213</v>
      </c>
      <c r="D18" s="52" t="s">
        <v>214</v>
      </c>
      <c r="E18" s="53" t="s">
        <v>96</v>
      </c>
      <c r="F18" s="54">
        <v>2.53E-2</v>
      </c>
      <c r="G18" s="54">
        <f t="shared" si="0"/>
        <v>0.253</v>
      </c>
      <c r="H18" s="57">
        <v>135000</v>
      </c>
      <c r="I18" s="57">
        <f t="shared" si="1"/>
        <v>34155</v>
      </c>
      <c r="K18" s="5" t="str">
        <f t="shared" si="2"/>
        <v/>
      </c>
    </row>
    <row r="19" spans="1:11" ht="22.5" x14ac:dyDescent="0.2">
      <c r="A19" s="69" t="s">
        <v>285</v>
      </c>
      <c r="B19" s="56" t="s">
        <v>58</v>
      </c>
      <c r="C19" s="56" t="s">
        <v>215</v>
      </c>
      <c r="D19" s="52" t="s">
        <v>216</v>
      </c>
      <c r="E19" s="53" t="s">
        <v>96</v>
      </c>
      <c r="F19" s="54">
        <v>1.7999999999999999E-2</v>
      </c>
      <c r="G19" s="54">
        <f t="shared" si="0"/>
        <v>0.18</v>
      </c>
      <c r="H19" s="57">
        <v>2300</v>
      </c>
      <c r="I19" s="57">
        <f t="shared" si="1"/>
        <v>414</v>
      </c>
      <c r="K19" s="5" t="str">
        <f t="shared" si="2"/>
        <v/>
      </c>
    </row>
    <row r="20" spans="1:11" ht="45" x14ac:dyDescent="0.2">
      <c r="A20" s="69" t="s">
        <v>285</v>
      </c>
      <c r="B20" s="56" t="s">
        <v>59</v>
      </c>
      <c r="C20" s="56" t="s">
        <v>217</v>
      </c>
      <c r="D20" s="52" t="s">
        <v>218</v>
      </c>
      <c r="E20" s="53" t="s">
        <v>65</v>
      </c>
      <c r="F20" s="54">
        <v>10.5</v>
      </c>
      <c r="G20" s="54">
        <f t="shared" si="0"/>
        <v>105</v>
      </c>
      <c r="H20" s="57">
        <v>3500</v>
      </c>
      <c r="I20" s="57">
        <f t="shared" si="1"/>
        <v>367500</v>
      </c>
      <c r="K20" s="5" t="str">
        <f t="shared" si="2"/>
        <v/>
      </c>
    </row>
    <row r="21" spans="1:11" x14ac:dyDescent="0.2">
      <c r="A21" s="69" t="s">
        <v>285</v>
      </c>
      <c r="B21" s="56" t="s">
        <v>60</v>
      </c>
      <c r="C21" s="56" t="s">
        <v>219</v>
      </c>
      <c r="D21" s="52" t="s">
        <v>220</v>
      </c>
      <c r="E21" s="53" t="s">
        <v>27</v>
      </c>
      <c r="F21" s="54">
        <v>0.2</v>
      </c>
      <c r="G21" s="54">
        <f t="shared" si="0"/>
        <v>2</v>
      </c>
      <c r="H21" s="57">
        <v>2400</v>
      </c>
      <c r="I21" s="57">
        <f t="shared" si="1"/>
        <v>4800</v>
      </c>
      <c r="K21" s="5" t="str">
        <f t="shared" si="2"/>
        <v/>
      </c>
    </row>
    <row r="22" spans="1:11" x14ac:dyDescent="0.2">
      <c r="A22" s="69" t="s">
        <v>285</v>
      </c>
      <c r="B22" s="56" t="s">
        <v>221</v>
      </c>
      <c r="C22" s="56" t="s">
        <v>222</v>
      </c>
      <c r="D22" s="52" t="s">
        <v>223</v>
      </c>
      <c r="E22" s="53" t="s">
        <v>26</v>
      </c>
      <c r="F22" s="54">
        <v>6.6E-3</v>
      </c>
      <c r="G22" s="54">
        <f t="shared" si="0"/>
        <v>6.6000000000000003E-2</v>
      </c>
      <c r="H22" s="57">
        <v>376740</v>
      </c>
      <c r="I22" s="57">
        <f t="shared" si="1"/>
        <v>24864.84</v>
      </c>
      <c r="K22" s="5" t="str">
        <f t="shared" si="2"/>
        <v/>
      </c>
    </row>
    <row r="23" spans="1:11" x14ac:dyDescent="0.2">
      <c r="A23" s="69" t="s">
        <v>285</v>
      </c>
      <c r="B23" s="56" t="s">
        <v>224</v>
      </c>
      <c r="C23" s="56" t="s">
        <v>225</v>
      </c>
      <c r="D23" s="52" t="s">
        <v>226</v>
      </c>
      <c r="E23" s="53" t="s">
        <v>28</v>
      </c>
      <c r="F23" s="54">
        <v>2.48</v>
      </c>
      <c r="G23" s="54">
        <f t="shared" si="0"/>
        <v>24.8</v>
      </c>
      <c r="H23" s="57">
        <v>21300</v>
      </c>
      <c r="I23" s="57">
        <f t="shared" si="1"/>
        <v>528240</v>
      </c>
      <c r="K23" s="5" t="str">
        <f t="shared" si="2"/>
        <v/>
      </c>
    </row>
    <row r="24" spans="1:11" x14ac:dyDescent="0.2">
      <c r="A24" s="69" t="s">
        <v>285</v>
      </c>
      <c r="B24" s="56" t="s">
        <v>227</v>
      </c>
      <c r="C24" s="56" t="s">
        <v>228</v>
      </c>
      <c r="D24" s="52" t="s">
        <v>229</v>
      </c>
      <c r="E24" s="53" t="s">
        <v>27</v>
      </c>
      <c r="F24" s="54">
        <v>0.02</v>
      </c>
      <c r="G24" s="54">
        <f t="shared" si="0"/>
        <v>0.2</v>
      </c>
      <c r="H24" s="57">
        <v>25000</v>
      </c>
      <c r="I24" s="57">
        <f t="shared" si="1"/>
        <v>5000</v>
      </c>
      <c r="K24" s="5" t="str">
        <f t="shared" si="2"/>
        <v/>
      </c>
    </row>
    <row r="25" spans="1:11" ht="33.75" x14ac:dyDescent="0.2">
      <c r="A25" s="69" t="s">
        <v>285</v>
      </c>
      <c r="B25" s="56" t="s">
        <v>230</v>
      </c>
      <c r="C25" s="56" t="s">
        <v>231</v>
      </c>
      <c r="D25" s="52" t="s">
        <v>232</v>
      </c>
      <c r="E25" s="53" t="s">
        <v>28</v>
      </c>
      <c r="F25" s="54">
        <v>2E-3</v>
      </c>
      <c r="G25" s="54">
        <f t="shared" si="0"/>
        <v>0.02</v>
      </c>
      <c r="H25" s="57">
        <v>32500</v>
      </c>
      <c r="I25" s="57">
        <f t="shared" si="1"/>
        <v>650</v>
      </c>
      <c r="K25" s="5" t="str">
        <f t="shared" si="2"/>
        <v/>
      </c>
    </row>
    <row r="26" spans="1:11" x14ac:dyDescent="0.2">
      <c r="A26" s="69" t="s">
        <v>286</v>
      </c>
      <c r="B26" s="55" t="s">
        <v>13</v>
      </c>
      <c r="C26" s="55" t="s">
        <v>290</v>
      </c>
      <c r="D26" s="50" t="s">
        <v>291</v>
      </c>
      <c r="E26" s="51" t="s">
        <v>69</v>
      </c>
      <c r="F26" s="157">
        <v>1000</v>
      </c>
      <c r="G26" s="158"/>
      <c r="H26" s="59">
        <v>11500</v>
      </c>
      <c r="I26" s="60">
        <f>F26*H26</f>
        <v>11500000</v>
      </c>
      <c r="K26" s="5" t="str">
        <f t="shared" si="2"/>
        <v/>
      </c>
    </row>
    <row r="27" spans="1:11" x14ac:dyDescent="0.2">
      <c r="A27" s="68"/>
      <c r="B27" s="18"/>
      <c r="C27" s="148"/>
      <c r="D27" s="149"/>
      <c r="E27" s="149"/>
      <c r="F27" s="149"/>
      <c r="G27" s="149"/>
      <c r="H27" s="150"/>
      <c r="I27" s="18"/>
      <c r="K27" s="5" t="str">
        <f t="shared" si="2"/>
        <v/>
      </c>
    </row>
    <row r="28" spans="1:11" x14ac:dyDescent="0.2">
      <c r="A28" s="68"/>
      <c r="B28" s="18"/>
      <c r="C28" s="148"/>
      <c r="D28" s="149"/>
      <c r="E28" s="149"/>
      <c r="F28" s="149"/>
      <c r="G28" s="149"/>
      <c r="H28" s="150"/>
      <c r="I28" s="18"/>
      <c r="K28" s="5" t="str">
        <f t="shared" si="2"/>
        <v/>
      </c>
    </row>
    <row r="29" spans="1:11" x14ac:dyDescent="0.2">
      <c r="A29" s="68"/>
      <c r="B29" s="19"/>
      <c r="C29" s="148"/>
      <c r="D29" s="149"/>
      <c r="E29" s="149"/>
      <c r="F29" s="149"/>
      <c r="G29" s="149"/>
      <c r="H29" s="150"/>
      <c r="I29" s="18"/>
      <c r="K29" s="5" t="str">
        <f t="shared" si="2"/>
        <v/>
      </c>
    </row>
    <row r="30" spans="1:11" x14ac:dyDescent="0.2">
      <c r="A30" s="68"/>
      <c r="B30" s="20"/>
      <c r="C30" s="21"/>
      <c r="D30" s="24" t="s">
        <v>37</v>
      </c>
      <c r="E30" s="22"/>
      <c r="F30" s="22"/>
      <c r="G30" s="22"/>
      <c r="H30" s="22"/>
      <c r="I30" s="23"/>
      <c r="K30" s="5" t="str">
        <f t="shared" si="2"/>
        <v/>
      </c>
    </row>
    <row r="31" spans="1:11" x14ac:dyDescent="0.2">
      <c r="A31" s="68"/>
      <c r="B31" s="19"/>
      <c r="C31" s="148"/>
      <c r="D31" s="149"/>
      <c r="E31" s="149"/>
      <c r="F31" s="149"/>
      <c r="G31" s="149"/>
      <c r="H31" s="150"/>
      <c r="I31" s="18"/>
      <c r="K31" s="5" t="str">
        <f t="shared" si="2"/>
        <v/>
      </c>
    </row>
    <row r="32" spans="1:11" x14ac:dyDescent="0.2">
      <c r="A32" s="68"/>
      <c r="B32" s="20"/>
      <c r="C32" s="21"/>
      <c r="D32" s="24" t="s">
        <v>36</v>
      </c>
      <c r="E32" s="22"/>
      <c r="F32" s="22"/>
      <c r="G32" s="22"/>
      <c r="H32" s="22"/>
      <c r="I32" s="23"/>
      <c r="K32" s="5" t="str">
        <f t="shared" si="2"/>
        <v/>
      </c>
    </row>
    <row r="33" spans="1:12" x14ac:dyDescent="0.2">
      <c r="A33" s="68"/>
      <c r="B33" s="20"/>
      <c r="C33" s="21"/>
      <c r="D33" s="24" t="s">
        <v>35</v>
      </c>
      <c r="E33" s="22" t="s">
        <v>34</v>
      </c>
      <c r="F33" s="22"/>
      <c r="G33" s="22"/>
      <c r="H33" s="22"/>
      <c r="I33" s="63">
        <f>G14</f>
        <v>170</v>
      </c>
      <c r="K33" s="5" t="str">
        <f t="shared" si="2"/>
        <v/>
      </c>
    </row>
    <row r="34" spans="1:12" x14ac:dyDescent="0.2">
      <c r="A34" s="68"/>
      <c r="B34" s="20"/>
      <c r="C34" s="21"/>
      <c r="D34" s="24" t="s">
        <v>33</v>
      </c>
      <c r="E34" s="22" t="s">
        <v>24</v>
      </c>
      <c r="F34" s="22"/>
      <c r="G34" s="22"/>
      <c r="H34" s="22"/>
      <c r="I34" s="63">
        <f>I14</f>
        <v>4874034.3</v>
      </c>
      <c r="K34" s="5" t="str">
        <f t="shared" si="2"/>
        <v/>
      </c>
    </row>
    <row r="35" spans="1:12" x14ac:dyDescent="0.2">
      <c r="A35" s="68"/>
      <c r="B35" s="20"/>
      <c r="C35" s="21"/>
      <c r="D35" s="24" t="s">
        <v>32</v>
      </c>
      <c r="E35" s="22" t="s">
        <v>24</v>
      </c>
      <c r="F35" s="22"/>
      <c r="G35" s="22"/>
      <c r="H35" s="22"/>
      <c r="I35" s="63">
        <f>I16</f>
        <v>1937368.8</v>
      </c>
      <c r="K35" s="5" t="str">
        <f t="shared" si="2"/>
        <v/>
      </c>
    </row>
    <row r="36" spans="1:12" x14ac:dyDescent="0.2">
      <c r="A36" s="68"/>
      <c r="B36" s="20"/>
      <c r="C36" s="21"/>
      <c r="D36" s="24" t="s">
        <v>31</v>
      </c>
      <c r="E36" s="22" t="s">
        <v>24</v>
      </c>
      <c r="F36" s="22"/>
      <c r="G36" s="22"/>
      <c r="H36" s="22"/>
      <c r="I36" s="63">
        <f>I17+I18+I19+I20+I21+I22+I23+I24+I25</f>
        <v>965623.84000000008</v>
      </c>
      <c r="K36" s="5" t="str">
        <f t="shared" si="2"/>
        <v/>
      </c>
    </row>
    <row r="37" spans="1:12" x14ac:dyDescent="0.2">
      <c r="A37" s="64"/>
      <c r="B37" s="21"/>
      <c r="C37" s="21"/>
      <c r="D37" s="24" t="s">
        <v>339</v>
      </c>
      <c r="E37" s="22" t="s">
        <v>24</v>
      </c>
      <c r="F37" s="22"/>
      <c r="G37" s="22"/>
      <c r="H37" s="22"/>
      <c r="I37" s="72">
        <f>I26</f>
        <v>11500000</v>
      </c>
      <c r="K37" s="5" t="str">
        <f t="shared" si="2"/>
        <v/>
      </c>
    </row>
    <row r="38" spans="1:12" ht="22.5" x14ac:dyDescent="0.2">
      <c r="A38" s="68"/>
      <c r="B38" s="20"/>
      <c r="C38" s="21"/>
      <c r="D38" s="24" t="s">
        <v>340</v>
      </c>
      <c r="E38" s="22" t="s">
        <v>24</v>
      </c>
      <c r="F38" s="74">
        <v>0.05</v>
      </c>
      <c r="G38" s="22"/>
      <c r="H38" s="22"/>
      <c r="I38" s="63">
        <f>F38*I36</f>
        <v>48281.19200000001</v>
      </c>
      <c r="K38" s="5" t="str">
        <f t="shared" si="2"/>
        <v/>
      </c>
    </row>
    <row r="39" spans="1:12" x14ac:dyDescent="0.2">
      <c r="A39" s="68"/>
      <c r="B39" s="20"/>
      <c r="C39" s="21"/>
      <c r="D39" s="24" t="s">
        <v>341</v>
      </c>
      <c r="E39" s="22" t="s">
        <v>24</v>
      </c>
      <c r="F39" s="74">
        <v>1.4999999999999999E-2</v>
      </c>
      <c r="G39" s="22"/>
      <c r="H39" s="22"/>
      <c r="I39" s="63">
        <f>F39*I37</f>
        <v>172500</v>
      </c>
      <c r="K39" s="5" t="str">
        <f t="shared" ref="K39" si="3">IF(OR(C39="000001",C39="021955"),1,"")</f>
        <v/>
      </c>
    </row>
    <row r="40" spans="1:12" ht="22.5" x14ac:dyDescent="0.2">
      <c r="A40" s="68"/>
      <c r="B40" s="20"/>
      <c r="C40" s="21"/>
      <c r="D40" s="24" t="s">
        <v>289</v>
      </c>
      <c r="E40" s="22" t="s">
        <v>24</v>
      </c>
      <c r="F40" s="22"/>
      <c r="G40" s="22"/>
      <c r="H40" s="22"/>
      <c r="I40" s="63">
        <v>0</v>
      </c>
      <c r="K40" s="5" t="str">
        <f t="shared" si="2"/>
        <v/>
      </c>
    </row>
    <row r="41" spans="1:12" x14ac:dyDescent="0.2">
      <c r="A41" s="68"/>
      <c r="B41" s="20"/>
      <c r="C41" s="21"/>
      <c r="D41" s="24" t="s">
        <v>30</v>
      </c>
      <c r="E41" s="22" t="s">
        <v>24</v>
      </c>
      <c r="F41" s="22"/>
      <c r="G41" s="22"/>
      <c r="H41" s="22"/>
      <c r="I41" s="63">
        <f>SUM(I34:L40)</f>
        <v>19497808.131999999</v>
      </c>
      <c r="K41" s="5" t="str">
        <f t="shared" si="2"/>
        <v/>
      </c>
    </row>
    <row r="42" spans="1:12" x14ac:dyDescent="0.2">
      <c r="A42" s="68"/>
      <c r="B42" s="19"/>
      <c r="C42" s="148"/>
      <c r="D42" s="149"/>
      <c r="E42" s="149"/>
      <c r="F42" s="149"/>
      <c r="G42" s="149"/>
      <c r="H42" s="150"/>
      <c r="I42" s="63"/>
      <c r="K42" s="5" t="str">
        <f t="shared" si="2"/>
        <v/>
      </c>
    </row>
    <row r="43" spans="1:12" x14ac:dyDescent="0.2">
      <c r="A43" s="68"/>
      <c r="B43" s="19"/>
      <c r="C43" s="148"/>
      <c r="D43" s="149"/>
      <c r="E43" s="149"/>
      <c r="F43" s="149"/>
      <c r="G43" s="149"/>
      <c r="H43" s="150"/>
      <c r="I43" s="63"/>
      <c r="K43" s="5" t="str">
        <f t="shared" si="2"/>
        <v/>
      </c>
    </row>
    <row r="44" spans="1:12" x14ac:dyDescent="0.2">
      <c r="A44" s="68"/>
      <c r="B44" s="20"/>
      <c r="C44" s="21"/>
      <c r="D44" s="24" t="s">
        <v>287</v>
      </c>
      <c r="E44" s="22" t="s">
        <v>24</v>
      </c>
      <c r="F44" s="76">
        <f>'ФОРМА КОММЕРЧЕСКОГО ПРЕДЛОЖЕНИЯ'!D22</f>
        <v>0.17269999999999999</v>
      </c>
      <c r="G44" s="22"/>
      <c r="H44" s="22"/>
      <c r="I44" s="63">
        <f>I41*'ФОРМА КОММЕРЧЕСКОГО ПРЕДЛОЖЕНИЯ'!D22</f>
        <v>3367271.4643963999</v>
      </c>
      <c r="K44" s="5" t="str">
        <f t="shared" si="2"/>
        <v/>
      </c>
      <c r="L44" s="27"/>
    </row>
    <row r="45" spans="1:12" x14ac:dyDescent="0.2">
      <c r="A45" s="68"/>
      <c r="B45" s="21"/>
      <c r="C45" s="21"/>
      <c r="D45" s="24" t="s">
        <v>171</v>
      </c>
      <c r="E45" s="22" t="s">
        <v>24</v>
      </c>
      <c r="F45" s="22"/>
      <c r="G45" s="22"/>
      <c r="H45" s="22"/>
      <c r="I45" s="63">
        <f>I41+I44</f>
        <v>22865079.596396398</v>
      </c>
      <c r="K45" s="5" t="str">
        <f t="shared" si="2"/>
        <v/>
      </c>
    </row>
    <row r="46" spans="1:12" x14ac:dyDescent="0.2">
      <c r="A46" s="68"/>
      <c r="B46" s="18"/>
      <c r="C46" s="148"/>
      <c r="D46" s="149"/>
      <c r="E46" s="149"/>
      <c r="F46" s="149"/>
      <c r="G46" s="149"/>
      <c r="H46" s="150"/>
      <c r="I46" s="63"/>
      <c r="K46" s="5" t="str">
        <f t="shared" si="2"/>
        <v/>
      </c>
    </row>
    <row r="47" spans="1:12" x14ac:dyDescent="0.2">
      <c r="A47" s="68"/>
      <c r="B47" s="18"/>
      <c r="C47" s="148"/>
      <c r="D47" s="149"/>
      <c r="E47" s="149"/>
      <c r="F47" s="149"/>
      <c r="G47" s="149"/>
      <c r="H47" s="150"/>
      <c r="I47" s="63"/>
      <c r="K47" s="5" t="str">
        <f t="shared" si="2"/>
        <v/>
      </c>
    </row>
    <row r="48" spans="1:12" x14ac:dyDescent="0.2">
      <c r="A48" s="68"/>
      <c r="B48" s="18"/>
      <c r="C48" s="148"/>
      <c r="D48" s="149"/>
      <c r="E48" s="149"/>
      <c r="F48" s="149"/>
      <c r="G48" s="149"/>
      <c r="H48" s="150"/>
      <c r="I48" s="63"/>
      <c r="J48" s="5">
        <v>1</v>
      </c>
      <c r="K48" s="5" t="str">
        <f t="shared" si="2"/>
        <v/>
      </c>
    </row>
    <row r="49" spans="1:11" x14ac:dyDescent="0.2">
      <c r="A49" s="68"/>
      <c r="B49" s="21"/>
      <c r="C49" s="21"/>
      <c r="D49" s="24" t="s">
        <v>95</v>
      </c>
      <c r="E49" s="22" t="s">
        <v>24</v>
      </c>
      <c r="F49" s="22"/>
      <c r="G49" s="22"/>
      <c r="H49" s="22"/>
      <c r="I49" s="63">
        <f>I45*0.12</f>
        <v>2743809.5515675675</v>
      </c>
      <c r="J49" s="5">
        <v>1</v>
      </c>
      <c r="K49" s="5" t="str">
        <f t="shared" si="2"/>
        <v/>
      </c>
    </row>
    <row r="50" spans="1:11" x14ac:dyDescent="0.2">
      <c r="A50" s="68"/>
      <c r="B50" s="21"/>
      <c r="C50" s="21"/>
      <c r="D50" s="24" t="s">
        <v>30</v>
      </c>
      <c r="E50" s="22" t="s">
        <v>24</v>
      </c>
      <c r="F50" s="22"/>
      <c r="G50" s="22"/>
      <c r="H50" s="22"/>
      <c r="I50" s="63">
        <f>I45+I49</f>
        <v>25608889.147963963</v>
      </c>
      <c r="J50" s="5">
        <v>1</v>
      </c>
      <c r="K50" s="5" t="str">
        <f t="shared" si="2"/>
        <v/>
      </c>
    </row>
  </sheetData>
  <sheetProtection algorithmName="SHA-512" hashValue="qc52nh5wdA/EqQS6eFvDBG8k5Ge3LLBmpiOHiawZBOxpKKmbao23Hb1zICuAt0KMIiHQln9Yn9QS0tAHIPoz2w==" saltValue="M/T1qz0p6WJHovCFRjNw3g==" spinCount="100000" sheet="1" objects="1" scenarios="1"/>
  <autoFilter ref="A12:L12"/>
  <mergeCells count="25">
    <mergeCell ref="F26:G26"/>
    <mergeCell ref="C27:H27"/>
    <mergeCell ref="C28:H28"/>
    <mergeCell ref="C29:H29"/>
    <mergeCell ref="C31:H31"/>
    <mergeCell ref="C46:H46"/>
    <mergeCell ref="C47:H47"/>
    <mergeCell ref="C42:H42"/>
    <mergeCell ref="C43:H43"/>
    <mergeCell ref="C48:H48"/>
    <mergeCell ref="F13:G13"/>
    <mergeCell ref="B8:I8"/>
    <mergeCell ref="B10:B11"/>
    <mergeCell ref="C10:C11"/>
    <mergeCell ref="D10:D11"/>
    <mergeCell ref="E10:E11"/>
    <mergeCell ref="F10:G10"/>
    <mergeCell ref="H10:H11"/>
    <mergeCell ref="I10:I11"/>
    <mergeCell ref="B7:I7"/>
    <mergeCell ref="B1:I1"/>
    <mergeCell ref="B2:I2"/>
    <mergeCell ref="B4:I4"/>
    <mergeCell ref="B5:I5"/>
    <mergeCell ref="B6:I6"/>
  </mergeCells>
  <pageMargins left="0.59" right="0.39" top="0.49" bottom="0.48" header="0.24" footer="0.23"/>
  <pageSetup paperSize="9" scale="78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showGridLines="0" topLeftCell="A28" zoomScale="120" zoomScaleNormal="120" workbookViewId="0">
      <selection activeCell="N15" sqref="N15"/>
    </sheetView>
  </sheetViews>
  <sheetFormatPr defaultColWidth="9.33203125"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4.5" style="5" customWidth="1" outlineLevel="1"/>
    <col min="12" max="12" width="11.1640625" style="5" hidden="1" customWidth="1"/>
    <col min="13" max="13" width="12.5" style="5" bestFit="1" customWidth="1"/>
    <col min="14" max="14" width="24.5" style="5" customWidth="1"/>
    <col min="15" max="16384" width="9.33203125" style="5"/>
  </cols>
  <sheetData>
    <row r="1" spans="1:12" x14ac:dyDescent="0.2">
      <c r="B1" s="145" t="s">
        <v>174</v>
      </c>
      <c r="C1" s="145"/>
      <c r="D1" s="145"/>
      <c r="E1" s="145"/>
      <c r="F1" s="145"/>
      <c r="G1" s="145"/>
      <c r="H1" s="145"/>
      <c r="I1" s="145"/>
    </row>
    <row r="2" spans="1:12" x14ac:dyDescent="0.2">
      <c r="B2" s="146"/>
      <c r="C2" s="146"/>
      <c r="D2" s="146"/>
      <c r="E2" s="146"/>
      <c r="F2" s="146"/>
      <c r="G2" s="146"/>
      <c r="H2" s="146"/>
      <c r="I2" s="146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25"/>
      <c r="C4" s="25"/>
      <c r="D4" s="25"/>
      <c r="E4" s="25"/>
      <c r="F4" s="25"/>
      <c r="G4" s="25"/>
      <c r="H4" s="25"/>
      <c r="I4" s="25"/>
    </row>
    <row r="5" spans="1:12" x14ac:dyDescent="0.2">
      <c r="B5" s="146" t="s">
        <v>127</v>
      </c>
      <c r="C5" s="146"/>
      <c r="D5" s="146"/>
      <c r="E5" s="146"/>
      <c r="F5" s="146"/>
      <c r="G5" s="146"/>
      <c r="H5" s="146"/>
      <c r="I5" s="146"/>
    </row>
    <row r="6" spans="1:12" x14ac:dyDescent="0.2">
      <c r="B6" s="146" t="s">
        <v>295</v>
      </c>
      <c r="C6" s="146"/>
      <c r="D6" s="146"/>
      <c r="E6" s="146"/>
      <c r="F6" s="146"/>
      <c r="G6" s="146"/>
      <c r="H6" s="146"/>
      <c r="I6" s="146"/>
      <c r="L6" s="6"/>
    </row>
    <row r="7" spans="1:12" ht="15.75" customHeight="1" x14ac:dyDescent="0.2">
      <c r="B7" s="147"/>
      <c r="C7" s="147"/>
      <c r="D7" s="147"/>
      <c r="E7" s="147"/>
      <c r="F7" s="147"/>
      <c r="G7" s="147"/>
      <c r="H7" s="147"/>
      <c r="I7" s="147"/>
    </row>
    <row r="8" spans="1:12" ht="12.75" customHeight="1" x14ac:dyDescent="0.2">
      <c r="B8" s="146"/>
      <c r="C8" s="146"/>
      <c r="D8" s="146"/>
      <c r="E8" s="146"/>
      <c r="F8" s="146"/>
      <c r="G8" s="146"/>
      <c r="H8" s="146"/>
      <c r="I8" s="146"/>
    </row>
    <row r="9" spans="1:12" ht="12.75" customHeight="1" x14ac:dyDescent="0.2">
      <c r="B9" s="145" t="s">
        <v>128</v>
      </c>
      <c r="C9" s="145"/>
      <c r="D9" s="145"/>
      <c r="E9" s="145"/>
      <c r="F9" s="145"/>
      <c r="G9" s="145"/>
      <c r="H9" s="145"/>
      <c r="I9" s="145"/>
    </row>
    <row r="10" spans="1:12" ht="25.5" customHeight="1" x14ac:dyDescent="0.2">
      <c r="B10" s="17"/>
      <c r="C10" s="17"/>
      <c r="D10" s="17"/>
      <c r="E10" s="17"/>
      <c r="F10" s="17"/>
      <c r="G10" s="17"/>
      <c r="H10" s="17"/>
      <c r="I10" s="17"/>
    </row>
    <row r="11" spans="1:12" x14ac:dyDescent="0.2">
      <c r="A11" s="64"/>
      <c r="B11" s="153" t="s">
        <v>0</v>
      </c>
      <c r="C11" s="153" t="s">
        <v>1</v>
      </c>
      <c r="D11" s="153" t="s">
        <v>53</v>
      </c>
      <c r="E11" s="153" t="s">
        <v>2</v>
      </c>
      <c r="F11" s="155" t="s">
        <v>3</v>
      </c>
      <c r="G11" s="156"/>
      <c r="H11" s="153" t="s">
        <v>4</v>
      </c>
      <c r="I11" s="153" t="s">
        <v>5</v>
      </c>
    </row>
    <row r="12" spans="1:12" ht="24" customHeight="1" x14ac:dyDescent="0.2">
      <c r="A12" s="64"/>
      <c r="B12" s="154"/>
      <c r="C12" s="154"/>
      <c r="D12" s="154"/>
      <c r="E12" s="154"/>
      <c r="F12" s="18" t="s">
        <v>52</v>
      </c>
      <c r="G12" s="18" t="s">
        <v>51</v>
      </c>
      <c r="H12" s="154"/>
      <c r="I12" s="154"/>
    </row>
    <row r="13" spans="1:12" x14ac:dyDescent="0.2">
      <c r="A13" s="66">
        <v>0</v>
      </c>
      <c r="B13" s="19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</row>
    <row r="14" spans="1:12" ht="35.25" customHeight="1" x14ac:dyDescent="0.2">
      <c r="A14" s="64"/>
      <c r="B14" s="55" t="s">
        <v>6</v>
      </c>
      <c r="C14" s="55" t="s">
        <v>234</v>
      </c>
      <c r="D14" s="50" t="s">
        <v>235</v>
      </c>
      <c r="E14" s="51" t="s">
        <v>66</v>
      </c>
      <c r="F14" s="157">
        <v>10</v>
      </c>
      <c r="G14" s="158"/>
      <c r="H14" s="59">
        <f>SUM(I15:I20)/F14</f>
        <v>876161.90999999992</v>
      </c>
      <c r="I14" s="60">
        <f>H14*F14</f>
        <v>8761619.0999999996</v>
      </c>
    </row>
    <row r="15" spans="1:12" ht="13.5" customHeight="1" x14ac:dyDescent="0.2">
      <c r="A15" s="69">
        <v>0</v>
      </c>
      <c r="B15" s="56" t="s">
        <v>50</v>
      </c>
      <c r="C15" s="56" t="s">
        <v>7</v>
      </c>
      <c r="D15" s="52" t="s">
        <v>8</v>
      </c>
      <c r="E15" s="53" t="s">
        <v>9</v>
      </c>
      <c r="F15" s="54">
        <v>20</v>
      </c>
      <c r="G15" s="54">
        <f t="shared" ref="G15:G20" si="0">$F$14*F15</f>
        <v>200</v>
      </c>
      <c r="H15" s="57">
        <f>L15</f>
        <v>28670.79</v>
      </c>
      <c r="I15" s="57">
        <f t="shared" ref="I15:I20" si="1">G15*H15</f>
        <v>5734158</v>
      </c>
      <c r="L15" s="26">
        <f>'ФОРМА КОММЕРЧЕСКОГО ПРЕДЛОЖЕНИЯ'!D23</f>
        <v>28670.79</v>
      </c>
    </row>
    <row r="16" spans="1:12" x14ac:dyDescent="0.2">
      <c r="A16" s="69">
        <v>0</v>
      </c>
      <c r="B16" s="56" t="s">
        <v>54</v>
      </c>
      <c r="C16" s="56" t="s">
        <v>39</v>
      </c>
      <c r="D16" s="52" t="s">
        <v>38</v>
      </c>
      <c r="E16" s="53" t="s">
        <v>9</v>
      </c>
      <c r="F16" s="54">
        <v>3.27</v>
      </c>
      <c r="G16" s="54">
        <f t="shared" si="0"/>
        <v>32.700000000000003</v>
      </c>
      <c r="H16" s="57">
        <v>0</v>
      </c>
      <c r="I16" s="57">
        <f t="shared" si="1"/>
        <v>0</v>
      </c>
      <c r="K16" s="5" t="str">
        <f>IF(OR(C16="000001",C16="021955"),1,"")</f>
        <v/>
      </c>
    </row>
    <row r="17" spans="1:11" ht="45" x14ac:dyDescent="0.2">
      <c r="A17" s="69" t="s">
        <v>284</v>
      </c>
      <c r="B17" s="56" t="s">
        <v>55</v>
      </c>
      <c r="C17" s="56" t="s">
        <v>151</v>
      </c>
      <c r="D17" s="52" t="s">
        <v>152</v>
      </c>
      <c r="E17" s="53" t="s">
        <v>12</v>
      </c>
      <c r="F17" s="54">
        <v>3.27</v>
      </c>
      <c r="G17" s="54">
        <f t="shared" si="0"/>
        <v>32.700000000000003</v>
      </c>
      <c r="H17" s="57">
        <v>89693</v>
      </c>
      <c r="I17" s="57">
        <f>G17*H17</f>
        <v>2932961.1</v>
      </c>
      <c r="K17" s="5" t="str">
        <f t="shared" ref="K17:K44" si="2">IF(OR(C17="000001",C17="021955"),1,"")</f>
        <v/>
      </c>
    </row>
    <row r="18" spans="1:11" ht="22.5" x14ac:dyDescent="0.2">
      <c r="A18" s="69" t="s">
        <v>285</v>
      </c>
      <c r="B18" s="56" t="s">
        <v>56</v>
      </c>
      <c r="C18" s="56" t="s">
        <v>165</v>
      </c>
      <c r="D18" s="52" t="s">
        <v>166</v>
      </c>
      <c r="E18" s="53" t="s">
        <v>26</v>
      </c>
      <c r="F18" s="54">
        <v>1E-3</v>
      </c>
      <c r="G18" s="54">
        <f t="shared" si="0"/>
        <v>0.01</v>
      </c>
      <c r="H18" s="57">
        <v>9000000</v>
      </c>
      <c r="I18" s="57">
        <f t="shared" si="1"/>
        <v>90000</v>
      </c>
      <c r="K18" s="5" t="str">
        <f t="shared" si="2"/>
        <v/>
      </c>
    </row>
    <row r="19" spans="1:11" ht="22.5" x14ac:dyDescent="0.2">
      <c r="A19" s="69" t="s">
        <v>285</v>
      </c>
      <c r="B19" s="56" t="s">
        <v>57</v>
      </c>
      <c r="C19" s="56" t="s">
        <v>167</v>
      </c>
      <c r="D19" s="52" t="s">
        <v>168</v>
      </c>
      <c r="E19" s="53" t="s">
        <v>28</v>
      </c>
      <c r="F19" s="54">
        <v>1E-3</v>
      </c>
      <c r="G19" s="54">
        <f t="shared" si="0"/>
        <v>0.01</v>
      </c>
      <c r="H19" s="57">
        <f>'МОНТАЖНЫЕ РАБОТЫ ODF'!H17</f>
        <v>0</v>
      </c>
      <c r="I19" s="57">
        <f t="shared" si="1"/>
        <v>0</v>
      </c>
      <c r="K19" s="5" t="str">
        <f t="shared" si="2"/>
        <v/>
      </c>
    </row>
    <row r="20" spans="1:11" ht="33.75" x14ac:dyDescent="0.2">
      <c r="A20" s="69" t="s">
        <v>285</v>
      </c>
      <c r="B20" s="56" t="s">
        <v>58</v>
      </c>
      <c r="C20" s="56" t="s">
        <v>169</v>
      </c>
      <c r="D20" s="52" t="s">
        <v>170</v>
      </c>
      <c r="E20" s="53" t="s">
        <v>28</v>
      </c>
      <c r="F20" s="54">
        <v>0.01</v>
      </c>
      <c r="G20" s="54">
        <f t="shared" si="0"/>
        <v>0.1</v>
      </c>
      <c r="H20" s="57">
        <v>45000</v>
      </c>
      <c r="I20" s="57">
        <f t="shared" si="1"/>
        <v>4500</v>
      </c>
      <c r="K20" s="5" t="str">
        <f t="shared" si="2"/>
        <v/>
      </c>
    </row>
    <row r="21" spans="1:11" x14ac:dyDescent="0.2">
      <c r="A21" s="69" t="s">
        <v>286</v>
      </c>
      <c r="B21" s="55" t="s">
        <v>13</v>
      </c>
      <c r="C21" s="55" t="s">
        <v>290</v>
      </c>
      <c r="D21" s="50" t="s">
        <v>291</v>
      </c>
      <c r="E21" s="51" t="s">
        <v>69</v>
      </c>
      <c r="F21" s="157">
        <v>1000</v>
      </c>
      <c r="G21" s="158"/>
      <c r="H21" s="59">
        <v>11500</v>
      </c>
      <c r="I21" s="60">
        <f>F21*H21</f>
        <v>11500000</v>
      </c>
      <c r="K21" s="5" t="str">
        <f t="shared" si="2"/>
        <v/>
      </c>
    </row>
    <row r="22" spans="1:11" x14ac:dyDescent="0.2">
      <c r="A22" s="64"/>
      <c r="B22" s="18"/>
      <c r="C22" s="148"/>
      <c r="D22" s="149"/>
      <c r="E22" s="149"/>
      <c r="F22" s="149"/>
      <c r="G22" s="149"/>
      <c r="H22" s="150"/>
      <c r="I22" s="18"/>
      <c r="K22" s="5" t="str">
        <f t="shared" si="2"/>
        <v/>
      </c>
    </row>
    <row r="23" spans="1:11" x14ac:dyDescent="0.2">
      <c r="A23" s="64"/>
      <c r="B23" s="18"/>
      <c r="C23" s="148"/>
      <c r="D23" s="149"/>
      <c r="E23" s="149"/>
      <c r="F23" s="149"/>
      <c r="G23" s="149"/>
      <c r="H23" s="150"/>
      <c r="I23" s="18"/>
      <c r="K23" s="5" t="str">
        <f t="shared" si="2"/>
        <v/>
      </c>
    </row>
    <row r="24" spans="1:11" x14ac:dyDescent="0.2">
      <c r="A24" s="64"/>
      <c r="B24" s="18"/>
      <c r="C24" s="148"/>
      <c r="D24" s="149"/>
      <c r="E24" s="149"/>
      <c r="F24" s="149"/>
      <c r="G24" s="149"/>
      <c r="H24" s="150"/>
      <c r="I24" s="18"/>
      <c r="K24" s="5" t="str">
        <f t="shared" si="2"/>
        <v/>
      </c>
    </row>
    <row r="25" spans="1:11" x14ac:dyDescent="0.2">
      <c r="A25" s="64"/>
      <c r="B25" s="21"/>
      <c r="C25" s="21"/>
      <c r="D25" s="24" t="s">
        <v>37</v>
      </c>
      <c r="E25" s="22"/>
      <c r="F25" s="22"/>
      <c r="G25" s="22"/>
      <c r="H25" s="22"/>
      <c r="I25" s="23"/>
      <c r="K25" s="5" t="str">
        <f t="shared" si="2"/>
        <v/>
      </c>
    </row>
    <row r="26" spans="1:11" x14ac:dyDescent="0.2">
      <c r="A26" s="64"/>
      <c r="B26" s="18"/>
      <c r="C26" s="148"/>
      <c r="D26" s="149"/>
      <c r="E26" s="149"/>
      <c r="F26" s="149"/>
      <c r="G26" s="149"/>
      <c r="H26" s="150"/>
      <c r="I26" s="18"/>
      <c r="K26" s="5" t="str">
        <f t="shared" si="2"/>
        <v/>
      </c>
    </row>
    <row r="27" spans="1:11" x14ac:dyDescent="0.2">
      <c r="A27" s="64"/>
      <c r="B27" s="20"/>
      <c r="C27" s="21"/>
      <c r="D27" s="24" t="s">
        <v>36</v>
      </c>
      <c r="E27" s="22"/>
      <c r="F27" s="22"/>
      <c r="G27" s="22"/>
      <c r="H27" s="22"/>
      <c r="I27" s="23"/>
      <c r="K27" s="5" t="str">
        <f t="shared" si="2"/>
        <v/>
      </c>
    </row>
    <row r="28" spans="1:11" x14ac:dyDescent="0.2">
      <c r="A28" s="64"/>
      <c r="B28" s="20"/>
      <c r="C28" s="21"/>
      <c r="D28" s="24" t="s">
        <v>35</v>
      </c>
      <c r="E28" s="22" t="s">
        <v>34</v>
      </c>
      <c r="F28" s="22"/>
      <c r="G28" s="22"/>
      <c r="H28" s="22"/>
      <c r="I28" s="63">
        <f>G15</f>
        <v>200</v>
      </c>
      <c r="K28" s="5" t="str">
        <f t="shared" si="2"/>
        <v/>
      </c>
    </row>
    <row r="29" spans="1:11" x14ac:dyDescent="0.2">
      <c r="A29" s="64"/>
      <c r="B29" s="20"/>
      <c r="C29" s="21"/>
      <c r="D29" s="24" t="s">
        <v>33</v>
      </c>
      <c r="E29" s="22" t="s">
        <v>24</v>
      </c>
      <c r="F29" s="22"/>
      <c r="G29" s="22"/>
      <c r="H29" s="22"/>
      <c r="I29" s="63">
        <f>I15</f>
        <v>5734158</v>
      </c>
      <c r="K29" s="5" t="str">
        <f t="shared" si="2"/>
        <v/>
      </c>
    </row>
    <row r="30" spans="1:11" x14ac:dyDescent="0.2">
      <c r="A30" s="64"/>
      <c r="B30" s="20"/>
      <c r="C30" s="21"/>
      <c r="D30" s="24" t="s">
        <v>32</v>
      </c>
      <c r="E30" s="22" t="s">
        <v>24</v>
      </c>
      <c r="F30" s="22"/>
      <c r="G30" s="22"/>
      <c r="H30" s="22"/>
      <c r="I30" s="63">
        <f>I17</f>
        <v>2932961.1</v>
      </c>
      <c r="K30" s="5" t="str">
        <f t="shared" si="2"/>
        <v/>
      </c>
    </row>
    <row r="31" spans="1:11" x14ac:dyDescent="0.2">
      <c r="A31" s="64"/>
      <c r="B31" s="20"/>
      <c r="C31" s="21"/>
      <c r="D31" s="24" t="s">
        <v>31</v>
      </c>
      <c r="E31" s="22" t="s">
        <v>24</v>
      </c>
      <c r="F31" s="22"/>
      <c r="G31" s="22"/>
      <c r="H31" s="22"/>
      <c r="I31" s="63">
        <f>I18+I19+I20+I21</f>
        <v>11594500</v>
      </c>
      <c r="K31" s="5" t="str">
        <f t="shared" si="2"/>
        <v/>
      </c>
    </row>
    <row r="32" spans="1:11" x14ac:dyDescent="0.2">
      <c r="A32" s="64"/>
      <c r="B32" s="20"/>
      <c r="C32" s="21"/>
      <c r="D32" s="24" t="s">
        <v>29</v>
      </c>
      <c r="E32" s="22" t="s">
        <v>24</v>
      </c>
      <c r="F32" s="74">
        <v>0.05</v>
      </c>
      <c r="G32" s="22"/>
      <c r="H32" s="22"/>
      <c r="I32" s="63">
        <f>F32*I31</f>
        <v>579725</v>
      </c>
      <c r="K32" s="5" t="str">
        <f t="shared" si="2"/>
        <v/>
      </c>
    </row>
    <row r="33" spans="1:11" ht="22.5" x14ac:dyDescent="0.2">
      <c r="A33" s="64"/>
      <c r="B33" s="20"/>
      <c r="C33" s="21"/>
      <c r="D33" s="24" t="s">
        <v>289</v>
      </c>
      <c r="E33" s="22" t="s">
        <v>24</v>
      </c>
      <c r="F33" s="22"/>
      <c r="G33" s="22"/>
      <c r="H33" s="22"/>
      <c r="I33" s="63">
        <v>0</v>
      </c>
      <c r="K33" s="5" t="str">
        <f t="shared" si="2"/>
        <v/>
      </c>
    </row>
    <row r="34" spans="1:11" x14ac:dyDescent="0.2">
      <c r="A34" s="64"/>
      <c r="B34" s="20"/>
      <c r="C34" s="21"/>
      <c r="D34" s="24" t="s">
        <v>30</v>
      </c>
      <c r="E34" s="22" t="s">
        <v>24</v>
      </c>
      <c r="F34" s="22"/>
      <c r="G34" s="22"/>
      <c r="H34" s="22"/>
      <c r="I34" s="63">
        <f>I29+I30+I31+I32+I33</f>
        <v>20841344.100000001</v>
      </c>
      <c r="K34" s="5" t="str">
        <f t="shared" si="2"/>
        <v/>
      </c>
    </row>
    <row r="35" spans="1:11" x14ac:dyDescent="0.2">
      <c r="A35" s="64"/>
      <c r="B35" s="19"/>
      <c r="C35" s="148"/>
      <c r="D35" s="149"/>
      <c r="E35" s="149"/>
      <c r="F35" s="149"/>
      <c r="G35" s="149"/>
      <c r="H35" s="150"/>
      <c r="I35" s="63"/>
      <c r="K35" s="5" t="str">
        <f t="shared" si="2"/>
        <v/>
      </c>
    </row>
    <row r="36" spans="1:11" x14ac:dyDescent="0.2">
      <c r="A36" s="64"/>
      <c r="B36" s="19"/>
      <c r="C36" s="148"/>
      <c r="D36" s="149"/>
      <c r="E36" s="149"/>
      <c r="F36" s="149"/>
      <c r="G36" s="149"/>
      <c r="H36" s="150"/>
      <c r="I36" s="63"/>
      <c r="K36" s="5" t="str">
        <f t="shared" si="2"/>
        <v/>
      </c>
    </row>
    <row r="37" spans="1:11" x14ac:dyDescent="0.2">
      <c r="A37" s="64"/>
      <c r="B37" s="20"/>
      <c r="C37" s="21"/>
      <c r="D37" s="24" t="s">
        <v>287</v>
      </c>
      <c r="E37" s="22" t="s">
        <v>24</v>
      </c>
      <c r="F37" s="76">
        <f>'ФОРМА КОММЕРЧЕСКОГО ПРЕДЛОЖЕНИЯ'!D22</f>
        <v>0.17269999999999999</v>
      </c>
      <c r="G37" s="22"/>
      <c r="H37" s="22"/>
      <c r="I37" s="63">
        <f>I34*'ФОРМА КОММЕРЧЕСКОГО ПРЕДЛОЖЕНИЯ'!D22</f>
        <v>3599300.1260700002</v>
      </c>
      <c r="K37" s="5" t="str">
        <f t="shared" si="2"/>
        <v/>
      </c>
    </row>
    <row r="38" spans="1:11" x14ac:dyDescent="0.2">
      <c r="A38" s="64"/>
      <c r="B38" s="20"/>
      <c r="C38" s="21"/>
      <c r="D38" s="24" t="s">
        <v>171</v>
      </c>
      <c r="E38" s="22" t="s">
        <v>24</v>
      </c>
      <c r="F38" s="22"/>
      <c r="G38" s="22"/>
      <c r="H38" s="22"/>
      <c r="I38" s="63">
        <f>I34+I37</f>
        <v>24440644.226070002</v>
      </c>
      <c r="K38" s="5" t="str">
        <f t="shared" si="2"/>
        <v/>
      </c>
    </row>
    <row r="39" spans="1:11" x14ac:dyDescent="0.2">
      <c r="A39" s="64"/>
      <c r="B39" s="19"/>
      <c r="C39" s="148"/>
      <c r="D39" s="149"/>
      <c r="E39" s="149"/>
      <c r="F39" s="149"/>
      <c r="G39" s="149"/>
      <c r="H39" s="150"/>
      <c r="I39" s="63"/>
      <c r="K39" s="5" t="str">
        <f t="shared" si="2"/>
        <v/>
      </c>
    </row>
    <row r="40" spans="1:11" x14ac:dyDescent="0.2">
      <c r="A40" s="64"/>
      <c r="B40" s="19"/>
      <c r="C40" s="148"/>
      <c r="D40" s="149"/>
      <c r="E40" s="149"/>
      <c r="F40" s="149"/>
      <c r="G40" s="149"/>
      <c r="H40" s="150"/>
      <c r="I40" s="63"/>
      <c r="K40" s="5" t="str">
        <f t="shared" si="2"/>
        <v/>
      </c>
    </row>
    <row r="41" spans="1:11" x14ac:dyDescent="0.2">
      <c r="A41" s="64"/>
      <c r="B41" s="19"/>
      <c r="C41" s="148"/>
      <c r="D41" s="149"/>
      <c r="E41" s="149"/>
      <c r="F41" s="149"/>
      <c r="G41" s="149"/>
      <c r="H41" s="150"/>
      <c r="I41" s="63"/>
      <c r="K41" s="5" t="str">
        <f t="shared" si="2"/>
        <v/>
      </c>
    </row>
    <row r="42" spans="1:11" x14ac:dyDescent="0.2">
      <c r="A42" s="64"/>
      <c r="B42" s="20"/>
      <c r="C42" s="21"/>
      <c r="D42" s="24" t="s">
        <v>95</v>
      </c>
      <c r="E42" s="22" t="s">
        <v>24</v>
      </c>
      <c r="F42" s="22"/>
      <c r="G42" s="22"/>
      <c r="H42" s="22"/>
      <c r="I42" s="63">
        <f>I38*0.12</f>
        <v>2932877.3071284001</v>
      </c>
      <c r="K42" s="5" t="str">
        <f t="shared" si="2"/>
        <v/>
      </c>
    </row>
    <row r="43" spans="1:11" x14ac:dyDescent="0.2">
      <c r="A43" s="64"/>
      <c r="B43" s="20"/>
      <c r="C43" s="21"/>
      <c r="D43" s="24" t="s">
        <v>30</v>
      </c>
      <c r="E43" s="22" t="s">
        <v>24</v>
      </c>
      <c r="F43" s="22"/>
      <c r="G43" s="22"/>
      <c r="H43" s="22"/>
      <c r="I43" s="63">
        <f>I38+I42</f>
        <v>27373521.533198401</v>
      </c>
      <c r="K43" s="5" t="str">
        <f t="shared" si="2"/>
        <v/>
      </c>
    </row>
    <row r="44" spans="1:11" x14ac:dyDescent="0.2">
      <c r="A44" s="64"/>
      <c r="B44" s="18"/>
      <c r="C44" s="148"/>
      <c r="D44" s="149"/>
      <c r="E44" s="149"/>
      <c r="F44" s="149"/>
      <c r="G44" s="149"/>
      <c r="H44" s="150"/>
      <c r="I44" s="18"/>
      <c r="K44" s="5" t="str">
        <f t="shared" si="2"/>
        <v/>
      </c>
    </row>
  </sheetData>
  <sheetProtection algorithmName="SHA-512" hashValue="LA/Unac9VTNE0+uUsLLD8iOJDjPEkWr/RxkHO7G00ylWOM4zpBEID0ctpDxcGaqvlK6BHhb9kaS4iKdxaX7gWw==" saltValue="CGCSqpvUjuExxdITBML0Zw==" spinCount="100000" sheet="1" objects="1" scenarios="1"/>
  <autoFilter ref="A13:L13"/>
  <mergeCells count="26">
    <mergeCell ref="C24:H24"/>
    <mergeCell ref="B9:I9"/>
    <mergeCell ref="B11:B12"/>
    <mergeCell ref="C11:C12"/>
    <mergeCell ref="D11:D12"/>
    <mergeCell ref="E11:E12"/>
    <mergeCell ref="I11:I12"/>
    <mergeCell ref="F14:G14"/>
    <mergeCell ref="F21:G21"/>
    <mergeCell ref="C22:H22"/>
    <mergeCell ref="C23:H23"/>
    <mergeCell ref="C44:H44"/>
    <mergeCell ref="C39:H39"/>
    <mergeCell ref="C40:H40"/>
    <mergeCell ref="C41:H41"/>
    <mergeCell ref="C26:H26"/>
    <mergeCell ref="C35:H35"/>
    <mergeCell ref="C36:H36"/>
    <mergeCell ref="B8:I8"/>
    <mergeCell ref="F11:G11"/>
    <mergeCell ref="H11:H12"/>
    <mergeCell ref="B1:I1"/>
    <mergeCell ref="B2:I2"/>
    <mergeCell ref="B5:I5"/>
    <mergeCell ref="B6:I6"/>
    <mergeCell ref="B7:I7"/>
  </mergeCells>
  <pageMargins left="0.59" right="0.39" top="0.49" bottom="0.48" header="0.24" footer="0.23"/>
  <pageSetup paperSize="9" scale="75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topLeftCell="A7" zoomScaleNormal="100" workbookViewId="0">
      <selection activeCell="H15" sqref="H15"/>
    </sheetView>
  </sheetViews>
  <sheetFormatPr defaultColWidth="9.33203125"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46" t="s">
        <v>299</v>
      </c>
      <c r="C2" s="146"/>
      <c r="D2" s="146"/>
      <c r="E2" s="146"/>
      <c r="F2" s="146"/>
      <c r="G2" s="146"/>
      <c r="H2" s="146"/>
      <c r="I2" s="146"/>
    </row>
    <row r="3" spans="1:12" ht="15.75" customHeight="1" x14ac:dyDescent="0.2">
      <c r="B3" s="146" t="s">
        <v>309</v>
      </c>
      <c r="C3" s="146"/>
      <c r="D3" s="146"/>
      <c r="E3" s="146"/>
      <c r="F3" s="146"/>
      <c r="G3" s="146"/>
      <c r="H3" s="146"/>
      <c r="I3" s="146"/>
    </row>
    <row r="4" spans="1:12" ht="28.5" customHeight="1" x14ac:dyDescent="0.2">
      <c r="B4" s="147"/>
      <c r="C4" s="147"/>
      <c r="D4" s="147"/>
      <c r="E4" s="147"/>
      <c r="F4" s="147"/>
      <c r="G4" s="147"/>
      <c r="H4" s="147"/>
      <c r="I4" s="147"/>
    </row>
    <row r="5" spans="1:12" x14ac:dyDescent="0.2">
      <c r="B5" s="146"/>
      <c r="C5" s="146"/>
      <c r="D5" s="146"/>
      <c r="E5" s="146"/>
      <c r="F5" s="146"/>
      <c r="G5" s="146"/>
      <c r="H5" s="146"/>
      <c r="I5" s="146"/>
    </row>
    <row r="6" spans="1:12" x14ac:dyDescent="0.2">
      <c r="B6" s="145" t="s">
        <v>128</v>
      </c>
      <c r="C6" s="145"/>
      <c r="D6" s="145"/>
      <c r="E6" s="145"/>
      <c r="F6" s="145"/>
      <c r="G6" s="145"/>
      <c r="H6" s="145"/>
      <c r="I6" s="145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8"/>
      <c r="B8" s="151" t="s">
        <v>0</v>
      </c>
      <c r="C8" s="153" t="s">
        <v>1</v>
      </c>
      <c r="D8" s="153" t="s">
        <v>53</v>
      </c>
      <c r="E8" s="153" t="s">
        <v>2</v>
      </c>
      <c r="F8" s="155" t="s">
        <v>3</v>
      </c>
      <c r="G8" s="156"/>
      <c r="H8" s="153" t="s">
        <v>4</v>
      </c>
      <c r="I8" s="153" t="s">
        <v>5</v>
      </c>
    </row>
    <row r="9" spans="1:12" ht="25.5" customHeight="1" x14ac:dyDescent="0.2">
      <c r="A9" s="68"/>
      <c r="B9" s="152"/>
      <c r="C9" s="154"/>
      <c r="D9" s="154"/>
      <c r="E9" s="154"/>
      <c r="F9" s="102" t="s">
        <v>52</v>
      </c>
      <c r="G9" s="102" t="s">
        <v>51</v>
      </c>
      <c r="H9" s="154"/>
      <c r="I9" s="154"/>
    </row>
    <row r="10" spans="1:12" ht="25.5" customHeight="1" x14ac:dyDescent="0.2">
      <c r="A10" s="65">
        <v>0</v>
      </c>
      <c r="B10" s="102">
        <v>1</v>
      </c>
      <c r="C10" s="102">
        <v>2</v>
      </c>
      <c r="D10" s="102">
        <v>3</v>
      </c>
      <c r="E10" s="102">
        <v>4</v>
      </c>
      <c r="F10" s="102">
        <v>5</v>
      </c>
      <c r="G10" s="102">
        <v>6</v>
      </c>
      <c r="H10" s="102">
        <v>7</v>
      </c>
      <c r="I10" s="102">
        <v>8</v>
      </c>
    </row>
    <row r="11" spans="1:12" x14ac:dyDescent="0.2">
      <c r="A11" s="102"/>
      <c r="B11" s="103"/>
      <c r="C11" s="148" t="s">
        <v>300</v>
      </c>
      <c r="D11" s="149"/>
      <c r="E11" s="149"/>
      <c r="F11" s="149"/>
      <c r="G11" s="149"/>
      <c r="H11" s="150"/>
      <c r="I11" s="102"/>
    </row>
    <row r="12" spans="1:12" ht="69" customHeight="1" x14ac:dyDescent="0.2">
      <c r="A12" s="68"/>
      <c r="B12" s="58" t="s">
        <v>6</v>
      </c>
      <c r="C12" s="55" t="s">
        <v>301</v>
      </c>
      <c r="D12" s="50" t="s">
        <v>302</v>
      </c>
      <c r="E12" s="51" t="s">
        <v>303</v>
      </c>
      <c r="F12" s="157">
        <v>1</v>
      </c>
      <c r="G12" s="158"/>
      <c r="H12" s="59"/>
      <c r="I12" s="62"/>
    </row>
    <row r="13" spans="1:12" x14ac:dyDescent="0.2">
      <c r="A13" s="69">
        <v>0</v>
      </c>
      <c r="B13" s="56" t="s">
        <v>50</v>
      </c>
      <c r="C13" s="56"/>
      <c r="D13" s="52" t="s">
        <v>8</v>
      </c>
      <c r="E13" s="53" t="s">
        <v>9</v>
      </c>
      <c r="F13" s="54">
        <v>143</v>
      </c>
      <c r="G13" s="54">
        <f t="shared" ref="G13:G18" si="0">F13</f>
        <v>143</v>
      </c>
      <c r="H13" s="57">
        <f>L13</f>
        <v>28670.79</v>
      </c>
      <c r="I13" s="57">
        <f t="shared" ref="I13:I18" si="1">G13*H13</f>
        <v>4099922.97</v>
      </c>
      <c r="K13" s="5" t="str">
        <f>IF(OR(C13="000001",C13="021955"),1,"")</f>
        <v/>
      </c>
      <c r="L13" s="26">
        <f>'ФОРМА КОММЕРЧЕСКОГО ПРЕДЛОЖЕНИЯ'!D23</f>
        <v>28670.79</v>
      </c>
    </row>
    <row r="14" spans="1:12" x14ac:dyDescent="0.2">
      <c r="A14" s="69">
        <v>0</v>
      </c>
      <c r="B14" s="61" t="s">
        <v>54</v>
      </c>
      <c r="C14" s="56" t="s">
        <v>39</v>
      </c>
      <c r="D14" s="52" t="s">
        <v>38</v>
      </c>
      <c r="E14" s="53" t="s">
        <v>9</v>
      </c>
      <c r="F14" s="54">
        <f>F13</f>
        <v>143</v>
      </c>
      <c r="G14" s="54">
        <f t="shared" si="0"/>
        <v>143</v>
      </c>
      <c r="H14" s="57">
        <v>0</v>
      </c>
      <c r="I14" s="57">
        <f t="shared" si="1"/>
        <v>0</v>
      </c>
      <c r="K14" s="5" t="str">
        <f>IF(OR(C14="000001",C14="021955"),1,"")</f>
        <v/>
      </c>
    </row>
    <row r="15" spans="1:12" ht="40.5" customHeight="1" x14ac:dyDescent="0.2">
      <c r="A15" s="69">
        <v>0</v>
      </c>
      <c r="B15" s="61" t="s">
        <v>55</v>
      </c>
      <c r="C15" s="56"/>
      <c r="D15" s="52" t="s">
        <v>152</v>
      </c>
      <c r="E15" s="53" t="s">
        <v>12</v>
      </c>
      <c r="F15" s="54">
        <v>71.430000000000007</v>
      </c>
      <c r="G15" s="54">
        <f t="shared" si="0"/>
        <v>71.430000000000007</v>
      </c>
      <c r="H15" s="57">
        <v>89693</v>
      </c>
      <c r="I15" s="57">
        <f t="shared" si="1"/>
        <v>6406770.9900000002</v>
      </c>
      <c r="K15" s="5" t="str">
        <f t="shared" ref="K15:K40" si="2">IF(OR(C15="000001",C15="021955"),1,"")</f>
        <v/>
      </c>
    </row>
    <row r="16" spans="1:12" ht="26.25" customHeight="1" x14ac:dyDescent="0.2">
      <c r="A16" s="69" t="s">
        <v>284</v>
      </c>
      <c r="B16" s="61" t="s">
        <v>56</v>
      </c>
      <c r="C16" s="56" t="s">
        <v>306</v>
      </c>
      <c r="D16" s="52" t="s">
        <v>304</v>
      </c>
      <c r="E16" s="53" t="s">
        <v>28</v>
      </c>
      <c r="F16" s="54">
        <v>0.32300000000000001</v>
      </c>
      <c r="G16" s="54">
        <f t="shared" si="0"/>
        <v>0.32300000000000001</v>
      </c>
      <c r="H16" s="57">
        <v>9000</v>
      </c>
      <c r="I16" s="57">
        <f t="shared" si="1"/>
        <v>2907</v>
      </c>
      <c r="K16" s="5" t="str">
        <f t="shared" si="2"/>
        <v/>
      </c>
    </row>
    <row r="17" spans="1:11" ht="26.25" customHeight="1" x14ac:dyDescent="0.2">
      <c r="A17" s="69" t="s">
        <v>284</v>
      </c>
      <c r="B17" s="61" t="s">
        <v>57</v>
      </c>
      <c r="C17" s="56" t="s">
        <v>307</v>
      </c>
      <c r="D17" s="52" t="s">
        <v>168</v>
      </c>
      <c r="E17" s="53" t="s">
        <v>28</v>
      </c>
      <c r="F17" s="54">
        <v>0.48</v>
      </c>
      <c r="G17" s="54">
        <f t="shared" si="0"/>
        <v>0.48</v>
      </c>
      <c r="H17" s="57">
        <f>'МОНТАЖНЫЕ РАБОТЫ МУФТЫ'!H18</f>
        <v>0</v>
      </c>
      <c r="I17" s="57">
        <f t="shared" si="1"/>
        <v>0</v>
      </c>
      <c r="K17" s="5" t="str">
        <f>IF(OR(C17="000001",C17="021955"),1,"")</f>
        <v/>
      </c>
    </row>
    <row r="18" spans="1:11" ht="14.25" customHeight="1" x14ac:dyDescent="0.2">
      <c r="A18" s="69" t="s">
        <v>284</v>
      </c>
      <c r="B18" s="61" t="s">
        <v>58</v>
      </c>
      <c r="C18" s="56" t="s">
        <v>308</v>
      </c>
      <c r="D18" s="52" t="s">
        <v>305</v>
      </c>
      <c r="E18" s="53" t="s">
        <v>26</v>
      </c>
      <c r="F18" s="54">
        <v>6.0000000000000002E-5</v>
      </c>
      <c r="G18" s="54">
        <f t="shared" si="0"/>
        <v>6.0000000000000002E-5</v>
      </c>
      <c r="H18" s="57">
        <f>'МОНТАЖНЫЕ РАБОТЫ МУФТЫ'!H19</f>
        <v>0</v>
      </c>
      <c r="I18" s="57">
        <f t="shared" si="1"/>
        <v>0</v>
      </c>
      <c r="K18" s="5" t="str">
        <f t="shared" si="2"/>
        <v/>
      </c>
    </row>
    <row r="19" spans="1:11" ht="27" customHeight="1" x14ac:dyDescent="0.2">
      <c r="A19" s="69" t="s">
        <v>284</v>
      </c>
      <c r="B19" s="125" t="s">
        <v>13</v>
      </c>
      <c r="C19" s="56"/>
      <c r="D19" s="50" t="s">
        <v>352</v>
      </c>
      <c r="E19" s="51" t="s">
        <v>27</v>
      </c>
      <c r="F19" s="51">
        <v>48</v>
      </c>
      <c r="G19" s="51"/>
      <c r="H19" s="51">
        <v>571</v>
      </c>
      <c r="I19" s="124">
        <f>F19*H19</f>
        <v>27408</v>
      </c>
      <c r="K19" s="5" t="str">
        <f>IF(OR(C19="000001",C19="021955"),1,"")</f>
        <v/>
      </c>
    </row>
    <row r="20" spans="1:11" x14ac:dyDescent="0.2">
      <c r="A20" s="69" t="s">
        <v>286</v>
      </c>
      <c r="B20" s="58" t="s">
        <v>13</v>
      </c>
      <c r="C20" s="55"/>
      <c r="D20" s="50" t="s">
        <v>310</v>
      </c>
      <c r="E20" s="51" t="s">
        <v>27</v>
      </c>
      <c r="F20" s="157">
        <v>1</v>
      </c>
      <c r="G20" s="158"/>
      <c r="H20" s="59">
        <v>440625</v>
      </c>
      <c r="I20" s="62">
        <f>F20*H20</f>
        <v>440625</v>
      </c>
      <c r="K20" s="5" t="str">
        <f t="shared" si="2"/>
        <v/>
      </c>
    </row>
    <row r="21" spans="1:11" x14ac:dyDescent="0.2">
      <c r="A21" s="69" t="s">
        <v>286</v>
      </c>
      <c r="B21" s="58" t="s">
        <v>14</v>
      </c>
      <c r="C21" s="55"/>
      <c r="D21" s="50" t="s">
        <v>311</v>
      </c>
      <c r="E21" s="51" t="s">
        <v>27</v>
      </c>
      <c r="F21" s="157">
        <v>48</v>
      </c>
      <c r="G21" s="158"/>
      <c r="H21" s="59">
        <v>13125</v>
      </c>
      <c r="I21" s="62">
        <f>F21*H21</f>
        <v>630000</v>
      </c>
      <c r="K21" s="5" t="str">
        <f>IF(OR(C21="000001",C21="021955"),1,"")</f>
        <v/>
      </c>
    </row>
    <row r="22" spans="1:11" x14ac:dyDescent="0.2">
      <c r="A22" s="69" t="s">
        <v>286</v>
      </c>
      <c r="B22" s="58" t="s">
        <v>15</v>
      </c>
      <c r="C22" s="55"/>
      <c r="D22" s="50" t="s">
        <v>312</v>
      </c>
      <c r="E22" s="51" t="s">
        <v>27</v>
      </c>
      <c r="F22" s="157">
        <v>96</v>
      </c>
      <c r="G22" s="158"/>
      <c r="H22" s="59">
        <v>14500</v>
      </c>
      <c r="I22" s="62">
        <f>F22*H22</f>
        <v>1392000</v>
      </c>
      <c r="K22" s="5" t="str">
        <f>IF(OR(C22="000001",C22="021955"),1,"")</f>
        <v/>
      </c>
    </row>
    <row r="23" spans="1:11" x14ac:dyDescent="0.2">
      <c r="A23" s="69"/>
      <c r="B23" s="103"/>
      <c r="C23" s="148"/>
      <c r="D23" s="149"/>
      <c r="E23" s="149"/>
      <c r="F23" s="149"/>
      <c r="G23" s="149"/>
      <c r="H23" s="150"/>
      <c r="I23" s="102"/>
      <c r="K23" s="5" t="str">
        <f t="shared" si="2"/>
        <v/>
      </c>
    </row>
    <row r="24" spans="1:11" x14ac:dyDescent="0.2">
      <c r="A24" s="69"/>
      <c r="B24" s="20"/>
      <c r="C24" s="21"/>
      <c r="D24" s="24" t="s">
        <v>36</v>
      </c>
      <c r="E24" s="22"/>
      <c r="F24" s="22"/>
      <c r="G24" s="22"/>
      <c r="H24" s="22"/>
      <c r="I24" s="23"/>
      <c r="K24" s="5" t="str">
        <f t="shared" si="2"/>
        <v/>
      </c>
    </row>
    <row r="25" spans="1:11" x14ac:dyDescent="0.2">
      <c r="A25" s="69"/>
      <c r="B25" s="20"/>
      <c r="C25" s="21"/>
      <c r="D25" s="24" t="s">
        <v>35</v>
      </c>
      <c r="E25" s="22" t="s">
        <v>34</v>
      </c>
      <c r="F25" s="22"/>
      <c r="G25" s="22"/>
      <c r="H25" s="22"/>
      <c r="I25" s="63">
        <f>G13</f>
        <v>143</v>
      </c>
      <c r="K25" s="5" t="str">
        <f t="shared" si="2"/>
        <v/>
      </c>
    </row>
    <row r="26" spans="1:11" x14ac:dyDescent="0.2">
      <c r="A26" s="68"/>
      <c r="B26" s="20"/>
      <c r="C26" s="21"/>
      <c r="D26" s="24" t="s">
        <v>33</v>
      </c>
      <c r="E26" s="22" t="s">
        <v>24</v>
      </c>
      <c r="F26" s="22"/>
      <c r="G26" s="22"/>
      <c r="H26" s="22"/>
      <c r="I26" s="63">
        <f>I13</f>
        <v>4099922.97</v>
      </c>
      <c r="K26" s="5" t="str">
        <f t="shared" si="2"/>
        <v/>
      </c>
    </row>
    <row r="27" spans="1:11" x14ac:dyDescent="0.2">
      <c r="A27" s="68"/>
      <c r="B27" s="20"/>
      <c r="C27" s="21"/>
      <c r="D27" s="24" t="s">
        <v>32</v>
      </c>
      <c r="E27" s="22" t="s">
        <v>24</v>
      </c>
      <c r="F27" s="22"/>
      <c r="G27" s="22"/>
      <c r="H27" s="22"/>
      <c r="I27" s="63">
        <f>I15</f>
        <v>6406770.9900000002</v>
      </c>
      <c r="J27" s="5">
        <v>1</v>
      </c>
      <c r="K27" s="5" t="str">
        <f t="shared" si="2"/>
        <v/>
      </c>
    </row>
    <row r="28" spans="1:11" x14ac:dyDescent="0.2">
      <c r="A28" s="68"/>
      <c r="B28" s="20"/>
      <c r="C28" s="21"/>
      <c r="D28" s="24" t="s">
        <v>31</v>
      </c>
      <c r="E28" s="22" t="s">
        <v>24</v>
      </c>
      <c r="F28" s="22"/>
      <c r="G28" s="22"/>
      <c r="H28" s="22"/>
      <c r="I28" s="63">
        <f>I16+I17+I18+I19+I20+I21+I22</f>
        <v>2492940</v>
      </c>
      <c r="K28" s="5" t="str">
        <f t="shared" si="2"/>
        <v/>
      </c>
    </row>
    <row r="29" spans="1:11" x14ac:dyDescent="0.2">
      <c r="A29" s="68"/>
      <c r="B29" s="20"/>
      <c r="C29" s="21"/>
      <c r="D29" s="24" t="s">
        <v>29</v>
      </c>
      <c r="E29" s="22" t="s">
        <v>24</v>
      </c>
      <c r="F29" s="74">
        <v>0.05</v>
      </c>
      <c r="G29" s="22"/>
      <c r="H29" s="22"/>
      <c r="I29" s="63">
        <f>I28*F29</f>
        <v>124647</v>
      </c>
      <c r="K29" s="5" t="str">
        <f t="shared" si="2"/>
        <v/>
      </c>
    </row>
    <row r="30" spans="1:11" ht="22.5" x14ac:dyDescent="0.2">
      <c r="A30" s="68"/>
      <c r="B30" s="20"/>
      <c r="C30" s="21"/>
      <c r="D30" s="24" t="s">
        <v>289</v>
      </c>
      <c r="E30" s="22" t="s">
        <v>24</v>
      </c>
      <c r="F30" s="22"/>
      <c r="G30" s="22"/>
      <c r="H30" s="22"/>
      <c r="I30" s="63">
        <v>0</v>
      </c>
      <c r="K30" s="5" t="str">
        <f t="shared" si="2"/>
        <v/>
      </c>
    </row>
    <row r="31" spans="1:11" x14ac:dyDescent="0.2">
      <c r="A31" s="68"/>
      <c r="B31" s="20"/>
      <c r="C31" s="21"/>
      <c r="D31" s="24" t="s">
        <v>30</v>
      </c>
      <c r="E31" s="22" t="s">
        <v>24</v>
      </c>
      <c r="F31" s="22"/>
      <c r="G31" s="22"/>
      <c r="H31" s="22"/>
      <c r="I31" s="63">
        <f>I26+I27+I28+I29+I30</f>
        <v>13124280.960000001</v>
      </c>
      <c r="K31" s="5" t="str">
        <f t="shared" si="2"/>
        <v/>
      </c>
    </row>
    <row r="32" spans="1:11" x14ac:dyDescent="0.2">
      <c r="A32" s="68"/>
      <c r="B32" s="103"/>
      <c r="C32" s="148"/>
      <c r="D32" s="149"/>
      <c r="E32" s="149"/>
      <c r="F32" s="149"/>
      <c r="G32" s="149"/>
      <c r="H32" s="150"/>
      <c r="I32" s="63"/>
      <c r="K32" s="5" t="str">
        <f t="shared" si="2"/>
        <v/>
      </c>
    </row>
    <row r="33" spans="1:12" x14ac:dyDescent="0.2">
      <c r="A33" s="68"/>
      <c r="B33" s="102"/>
      <c r="C33" s="148"/>
      <c r="D33" s="149"/>
      <c r="E33" s="149"/>
      <c r="F33" s="149"/>
      <c r="G33" s="149"/>
      <c r="H33" s="150"/>
      <c r="I33" s="63"/>
      <c r="K33" s="5" t="str">
        <f t="shared" si="2"/>
        <v/>
      </c>
    </row>
    <row r="34" spans="1:12" x14ac:dyDescent="0.2">
      <c r="A34" s="68"/>
      <c r="B34" s="21"/>
      <c r="C34" s="21"/>
      <c r="D34" s="24" t="s">
        <v>288</v>
      </c>
      <c r="E34" s="22" t="s">
        <v>24</v>
      </c>
      <c r="F34" s="76">
        <f>'ФОРМА КОММЕРЧЕСКОГО ПРЕДЛОЖЕНИЯ'!D22</f>
        <v>0.17269999999999999</v>
      </c>
      <c r="G34" s="22"/>
      <c r="H34" s="22"/>
      <c r="I34" s="63">
        <f>I31*'ФОРМА КОММЕРЧЕСКОГО ПРЕДЛОЖЕНИЯ'!D22</f>
        <v>2266563.321792</v>
      </c>
      <c r="K34" s="5" t="str">
        <f t="shared" si="2"/>
        <v/>
      </c>
      <c r="L34" s="27"/>
    </row>
    <row r="35" spans="1:12" x14ac:dyDescent="0.2">
      <c r="A35" s="68"/>
      <c r="B35" s="21"/>
      <c r="C35" s="21"/>
      <c r="D35" s="24" t="s">
        <v>171</v>
      </c>
      <c r="E35" s="22" t="s">
        <v>24</v>
      </c>
      <c r="F35" s="22"/>
      <c r="G35" s="22"/>
      <c r="H35" s="22"/>
      <c r="I35" s="63">
        <f>I31+I34</f>
        <v>15390844.281792</v>
      </c>
      <c r="K35" s="5" t="str">
        <f t="shared" si="2"/>
        <v/>
      </c>
    </row>
    <row r="36" spans="1:12" x14ac:dyDescent="0.2">
      <c r="A36" s="68"/>
      <c r="B36" s="102"/>
      <c r="C36" s="148"/>
      <c r="D36" s="149"/>
      <c r="E36" s="149"/>
      <c r="F36" s="149"/>
      <c r="G36" s="149"/>
      <c r="H36" s="150"/>
      <c r="I36" s="63"/>
      <c r="K36" s="5" t="str">
        <f t="shared" si="2"/>
        <v/>
      </c>
    </row>
    <row r="37" spans="1:12" x14ac:dyDescent="0.2">
      <c r="A37" s="68"/>
      <c r="B37" s="102"/>
      <c r="C37" s="148"/>
      <c r="D37" s="149"/>
      <c r="E37" s="149"/>
      <c r="F37" s="149"/>
      <c r="G37" s="149"/>
      <c r="H37" s="150"/>
      <c r="I37" s="63"/>
      <c r="K37" s="5" t="str">
        <f t="shared" si="2"/>
        <v/>
      </c>
    </row>
    <row r="38" spans="1:12" ht="12.75" customHeight="1" x14ac:dyDescent="0.2">
      <c r="A38" s="68"/>
      <c r="B38" s="102"/>
      <c r="C38" s="148"/>
      <c r="D38" s="149"/>
      <c r="E38" s="149"/>
      <c r="F38" s="149"/>
      <c r="G38" s="149"/>
      <c r="H38" s="150"/>
      <c r="I38" s="63"/>
      <c r="K38" s="5" t="str">
        <f t="shared" si="2"/>
        <v/>
      </c>
    </row>
    <row r="39" spans="1:12" x14ac:dyDescent="0.2">
      <c r="A39" s="68"/>
      <c r="B39" s="21"/>
      <c r="C39" s="21"/>
      <c r="D39" s="24" t="s">
        <v>95</v>
      </c>
      <c r="E39" s="22" t="s">
        <v>24</v>
      </c>
      <c r="F39" s="22"/>
      <c r="G39" s="22"/>
      <c r="H39" s="22"/>
      <c r="I39" s="63">
        <f>I35*0.12</f>
        <v>1846901.3138150398</v>
      </c>
      <c r="K39" s="5" t="str">
        <f t="shared" si="2"/>
        <v/>
      </c>
    </row>
    <row r="40" spans="1:12" x14ac:dyDescent="0.2">
      <c r="A40" s="68"/>
      <c r="B40" s="21"/>
      <c r="C40" s="21"/>
      <c r="D40" s="24" t="s">
        <v>30</v>
      </c>
      <c r="E40" s="22" t="s">
        <v>24</v>
      </c>
      <c r="F40" s="22"/>
      <c r="G40" s="22"/>
      <c r="H40" s="22"/>
      <c r="I40" s="63">
        <f>I35+I39</f>
        <v>17237745.595607039</v>
      </c>
      <c r="K40" s="5" t="str">
        <f t="shared" si="2"/>
        <v/>
      </c>
    </row>
  </sheetData>
  <sheetProtection algorithmName="SHA-512" hashValue="qx3OqRsPcPvVjjU0OC+PwR1jCmSiUWpnZ1pQ5mql1r6sdoY/th8IItT6XCV/+vaZjMAqcuPlHJN2QyTElkd9sw==" saltValue="88zvFbxLTz6pHDf6JvFp3Q==" spinCount="100000" sheet="1" objects="1" scenarios="1"/>
  <autoFilter ref="A10:L20"/>
  <mergeCells count="23">
    <mergeCell ref="H8:H9"/>
    <mergeCell ref="I8:I9"/>
    <mergeCell ref="C11:H11"/>
    <mergeCell ref="F12:G12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  <mergeCell ref="C37:H37"/>
    <mergeCell ref="C38:H38"/>
    <mergeCell ref="F21:G21"/>
    <mergeCell ref="F22:G22"/>
    <mergeCell ref="F20:G20"/>
    <mergeCell ref="C23:H23"/>
    <mergeCell ref="C32:H32"/>
    <mergeCell ref="C33:H33"/>
    <mergeCell ref="C36:H36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topLeftCell="A19" zoomScaleNormal="100" workbookViewId="0">
      <selection activeCell="B12" sqref="B12:I21"/>
    </sheetView>
  </sheetViews>
  <sheetFormatPr defaultColWidth="9.33203125"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46" t="s">
        <v>321</v>
      </c>
      <c r="C2" s="146"/>
      <c r="D2" s="146"/>
      <c r="E2" s="146"/>
      <c r="F2" s="146"/>
      <c r="G2" s="146"/>
      <c r="H2" s="146"/>
      <c r="I2" s="146"/>
    </row>
    <row r="3" spans="1:12" ht="15.75" customHeight="1" x14ac:dyDescent="0.2">
      <c r="B3" s="146" t="s">
        <v>320</v>
      </c>
      <c r="C3" s="146"/>
      <c r="D3" s="146"/>
      <c r="E3" s="146"/>
      <c r="F3" s="146"/>
      <c r="G3" s="146"/>
      <c r="H3" s="146"/>
      <c r="I3" s="146"/>
    </row>
    <row r="4" spans="1:12" ht="28.5" customHeight="1" x14ac:dyDescent="0.2">
      <c r="B4" s="147"/>
      <c r="C4" s="147"/>
      <c r="D4" s="147"/>
      <c r="E4" s="147"/>
      <c r="F4" s="147"/>
      <c r="G4" s="147"/>
      <c r="H4" s="147"/>
      <c r="I4" s="147"/>
    </row>
    <row r="5" spans="1:12" x14ac:dyDescent="0.2">
      <c r="B5" s="146"/>
      <c r="C5" s="146"/>
      <c r="D5" s="146"/>
      <c r="E5" s="146"/>
      <c r="F5" s="146"/>
      <c r="G5" s="146"/>
      <c r="H5" s="146"/>
      <c r="I5" s="146"/>
    </row>
    <row r="6" spans="1:12" x14ac:dyDescent="0.2">
      <c r="B6" s="145" t="s">
        <v>128</v>
      </c>
      <c r="C6" s="145"/>
      <c r="D6" s="145"/>
      <c r="E6" s="145"/>
      <c r="F6" s="145"/>
      <c r="G6" s="145"/>
      <c r="H6" s="145"/>
      <c r="I6" s="145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8"/>
      <c r="B8" s="151" t="s">
        <v>0</v>
      </c>
      <c r="C8" s="153" t="s">
        <v>1</v>
      </c>
      <c r="D8" s="153" t="s">
        <v>53</v>
      </c>
      <c r="E8" s="153" t="s">
        <v>2</v>
      </c>
      <c r="F8" s="155" t="s">
        <v>3</v>
      </c>
      <c r="G8" s="156"/>
      <c r="H8" s="153" t="s">
        <v>4</v>
      </c>
      <c r="I8" s="153" t="s">
        <v>5</v>
      </c>
    </row>
    <row r="9" spans="1:12" ht="25.5" customHeight="1" x14ac:dyDescent="0.2">
      <c r="A9" s="68"/>
      <c r="B9" s="152"/>
      <c r="C9" s="154"/>
      <c r="D9" s="154"/>
      <c r="E9" s="154"/>
      <c r="F9" s="102" t="s">
        <v>52</v>
      </c>
      <c r="G9" s="102" t="s">
        <v>51</v>
      </c>
      <c r="H9" s="154"/>
      <c r="I9" s="154"/>
    </row>
    <row r="10" spans="1:12" ht="25.5" customHeight="1" x14ac:dyDescent="0.2">
      <c r="A10" s="65">
        <v>0</v>
      </c>
      <c r="B10" s="102">
        <v>1</v>
      </c>
      <c r="C10" s="102">
        <v>2</v>
      </c>
      <c r="D10" s="102">
        <v>3</v>
      </c>
      <c r="E10" s="102">
        <v>4</v>
      </c>
      <c r="F10" s="102">
        <v>5</v>
      </c>
      <c r="G10" s="102">
        <v>6</v>
      </c>
      <c r="H10" s="102">
        <v>7</v>
      </c>
      <c r="I10" s="102">
        <v>8</v>
      </c>
    </row>
    <row r="11" spans="1:12" x14ac:dyDescent="0.2">
      <c r="A11" s="102"/>
      <c r="B11" s="103"/>
      <c r="C11" s="148" t="s">
        <v>300</v>
      </c>
      <c r="D11" s="149"/>
      <c r="E11" s="149"/>
      <c r="F11" s="149"/>
      <c r="G11" s="149"/>
      <c r="H11" s="150"/>
      <c r="I11" s="102"/>
    </row>
    <row r="12" spans="1:12" ht="46.5" customHeight="1" x14ac:dyDescent="0.2">
      <c r="A12" s="68"/>
      <c r="B12" s="58" t="s">
        <v>6</v>
      </c>
      <c r="C12" s="55" t="s">
        <v>323</v>
      </c>
      <c r="D12" s="50" t="s">
        <v>322</v>
      </c>
      <c r="E12" s="51"/>
      <c r="F12" s="157">
        <v>1</v>
      </c>
      <c r="G12" s="158"/>
      <c r="H12" s="59"/>
      <c r="I12" s="62"/>
    </row>
    <row r="13" spans="1:12" x14ac:dyDescent="0.2">
      <c r="A13" s="69">
        <v>0</v>
      </c>
      <c r="B13" s="56" t="s">
        <v>50</v>
      </c>
      <c r="C13" s="56"/>
      <c r="D13" s="52" t="s">
        <v>8</v>
      </c>
      <c r="E13" s="53" t="s">
        <v>9</v>
      </c>
      <c r="F13" s="54">
        <v>179</v>
      </c>
      <c r="G13" s="54">
        <f>F13</f>
        <v>179</v>
      </c>
      <c r="H13" s="57">
        <f>L13</f>
        <v>28670.79</v>
      </c>
      <c r="I13" s="57">
        <f t="shared" ref="I13:I19" si="0">G13*H13</f>
        <v>5132071.41</v>
      </c>
      <c r="K13" s="5" t="str">
        <f>IF(OR(C13="000001",C13="021955"),1,"")</f>
        <v/>
      </c>
      <c r="L13" s="26">
        <f>'ФОРМА КОММЕРЧЕСКОГО ПРЕДЛОЖЕНИЯ'!D23</f>
        <v>28670.79</v>
      </c>
    </row>
    <row r="14" spans="1:12" x14ac:dyDescent="0.2">
      <c r="A14" s="69">
        <v>0</v>
      </c>
      <c r="B14" s="61" t="s">
        <v>54</v>
      </c>
      <c r="C14" s="56" t="s">
        <v>39</v>
      </c>
      <c r="D14" s="52" t="s">
        <v>38</v>
      </c>
      <c r="E14" s="53" t="s">
        <v>9</v>
      </c>
      <c r="F14" s="54">
        <v>179.76</v>
      </c>
      <c r="G14" s="54">
        <f t="shared" ref="G14:G19" si="1">F14</f>
        <v>179.76</v>
      </c>
      <c r="H14" s="57">
        <v>0</v>
      </c>
      <c r="I14" s="57">
        <f t="shared" si="0"/>
        <v>0</v>
      </c>
      <c r="K14" s="5" t="str">
        <f t="shared" ref="K14:K39" si="2">IF(OR(C14="000001",C14="021955"),1,"")</f>
        <v/>
      </c>
    </row>
    <row r="15" spans="1:12" ht="35.25" customHeight="1" x14ac:dyDescent="0.2">
      <c r="A15" s="69">
        <v>0</v>
      </c>
      <c r="B15" s="61" t="s">
        <v>55</v>
      </c>
      <c r="C15" s="56"/>
      <c r="D15" s="52" t="s">
        <v>152</v>
      </c>
      <c r="E15" s="53" t="s">
        <v>12</v>
      </c>
      <c r="F15" s="54">
        <v>96.54</v>
      </c>
      <c r="G15" s="54">
        <f t="shared" si="1"/>
        <v>96.54</v>
      </c>
      <c r="H15" s="57">
        <v>89693</v>
      </c>
      <c r="I15" s="57">
        <f t="shared" si="0"/>
        <v>8658962.2200000007</v>
      </c>
      <c r="K15" s="5" t="str">
        <f t="shared" si="2"/>
        <v/>
      </c>
    </row>
    <row r="16" spans="1:12" ht="36" customHeight="1" x14ac:dyDescent="0.2">
      <c r="A16" s="69">
        <v>0</v>
      </c>
      <c r="B16" s="61" t="s">
        <v>56</v>
      </c>
      <c r="C16" s="56"/>
      <c r="D16" s="52" t="s">
        <v>184</v>
      </c>
      <c r="E16" s="53" t="s">
        <v>12</v>
      </c>
      <c r="F16" s="54">
        <v>83.22</v>
      </c>
      <c r="G16" s="54">
        <f t="shared" si="1"/>
        <v>83.22</v>
      </c>
      <c r="H16" s="57">
        <v>96700</v>
      </c>
      <c r="I16" s="57">
        <f t="shared" si="0"/>
        <v>8047374</v>
      </c>
      <c r="K16" s="5" t="str">
        <f>IF(OR(C16="000001",C16="021955"),1,"")</f>
        <v/>
      </c>
    </row>
    <row r="17" spans="1:11" ht="26.25" customHeight="1" x14ac:dyDescent="0.2">
      <c r="A17" s="69" t="s">
        <v>284</v>
      </c>
      <c r="B17" s="61" t="s">
        <v>57</v>
      </c>
      <c r="C17" s="56" t="s">
        <v>306</v>
      </c>
      <c r="D17" s="52" t="s">
        <v>304</v>
      </c>
      <c r="E17" s="53" t="s">
        <v>28</v>
      </c>
      <c r="F17" s="54">
        <v>0.32800000000000001</v>
      </c>
      <c r="G17" s="54">
        <f t="shared" si="1"/>
        <v>0.32800000000000001</v>
      </c>
      <c r="H17" s="57">
        <v>9000</v>
      </c>
      <c r="I17" s="57">
        <f t="shared" si="0"/>
        <v>2952</v>
      </c>
      <c r="K17" s="5" t="str">
        <f t="shared" si="2"/>
        <v/>
      </c>
    </row>
    <row r="18" spans="1:11" ht="26.25" customHeight="1" x14ac:dyDescent="0.2">
      <c r="A18" s="69" t="s">
        <v>284</v>
      </c>
      <c r="B18" s="61" t="s">
        <v>58</v>
      </c>
      <c r="C18" s="56" t="s">
        <v>307</v>
      </c>
      <c r="D18" s="52" t="s">
        <v>168</v>
      </c>
      <c r="E18" s="53" t="s">
        <v>28</v>
      </c>
      <c r="F18" s="54">
        <v>0.9</v>
      </c>
      <c r="G18" s="54">
        <f t="shared" si="1"/>
        <v>0.9</v>
      </c>
      <c r="H18" s="57">
        <v>0</v>
      </c>
      <c r="I18" s="57">
        <f t="shared" si="0"/>
        <v>0</v>
      </c>
      <c r="K18" s="5" t="str">
        <f t="shared" si="2"/>
        <v/>
      </c>
    </row>
    <row r="19" spans="1:11" ht="14.25" customHeight="1" x14ac:dyDescent="0.2">
      <c r="A19" s="69" t="s">
        <v>284</v>
      </c>
      <c r="B19" s="61" t="s">
        <v>59</v>
      </c>
      <c r="C19" s="56" t="s">
        <v>308</v>
      </c>
      <c r="D19" s="52" t="s">
        <v>305</v>
      </c>
      <c r="E19" s="53" t="s">
        <v>26</v>
      </c>
      <c r="F19" s="54">
        <v>2.9999999999999997E-4</v>
      </c>
      <c r="G19" s="54">
        <f t="shared" si="1"/>
        <v>2.9999999999999997E-4</v>
      </c>
      <c r="H19" s="57">
        <v>0</v>
      </c>
      <c r="I19" s="57">
        <f t="shared" si="0"/>
        <v>0</v>
      </c>
      <c r="K19" s="5" t="str">
        <f t="shared" si="2"/>
        <v/>
      </c>
    </row>
    <row r="20" spans="1:11" ht="27" customHeight="1" x14ac:dyDescent="0.2">
      <c r="A20" s="69" t="s">
        <v>284</v>
      </c>
      <c r="B20" s="125" t="s">
        <v>13</v>
      </c>
      <c r="C20" s="56"/>
      <c r="D20" s="50" t="s">
        <v>352</v>
      </c>
      <c r="E20" s="51" t="s">
        <v>27</v>
      </c>
      <c r="F20" s="51">
        <v>48</v>
      </c>
      <c r="G20" s="51"/>
      <c r="H20" s="51">
        <v>571</v>
      </c>
      <c r="I20" s="124">
        <f>F20*H20</f>
        <v>27408</v>
      </c>
      <c r="K20" s="5" t="str">
        <f t="shared" si="2"/>
        <v/>
      </c>
    </row>
    <row r="21" spans="1:11" ht="24" customHeight="1" x14ac:dyDescent="0.2">
      <c r="A21" s="69" t="s">
        <v>286</v>
      </c>
      <c r="B21" s="58" t="s">
        <v>14</v>
      </c>
      <c r="C21" s="55"/>
      <c r="D21" s="50" t="s">
        <v>324</v>
      </c>
      <c r="E21" s="51" t="s">
        <v>27</v>
      </c>
      <c r="F21" s="157">
        <v>1</v>
      </c>
      <c r="G21" s="158"/>
      <c r="H21" s="59">
        <v>455357</v>
      </c>
      <c r="I21" s="62">
        <f>F21*H21</f>
        <v>455357</v>
      </c>
      <c r="K21" s="5" t="str">
        <f t="shared" si="2"/>
        <v/>
      </c>
    </row>
    <row r="22" spans="1:11" x14ac:dyDescent="0.2">
      <c r="A22" s="69"/>
      <c r="B22" s="103"/>
      <c r="C22" s="148"/>
      <c r="D22" s="149"/>
      <c r="E22" s="149"/>
      <c r="F22" s="149"/>
      <c r="G22" s="149"/>
      <c r="H22" s="150"/>
      <c r="I22" s="102"/>
      <c r="K22" s="5" t="str">
        <f t="shared" si="2"/>
        <v/>
      </c>
    </row>
    <row r="23" spans="1:11" x14ac:dyDescent="0.2">
      <c r="A23" s="69"/>
      <c r="B23" s="20"/>
      <c r="C23" s="21"/>
      <c r="D23" s="24" t="s">
        <v>36</v>
      </c>
      <c r="E23" s="22"/>
      <c r="F23" s="22"/>
      <c r="G23" s="22"/>
      <c r="H23" s="22"/>
      <c r="I23" s="23"/>
      <c r="K23" s="5" t="str">
        <f t="shared" si="2"/>
        <v/>
      </c>
    </row>
    <row r="24" spans="1:11" x14ac:dyDescent="0.2">
      <c r="A24" s="69"/>
      <c r="B24" s="20"/>
      <c r="C24" s="21"/>
      <c r="D24" s="24" t="s">
        <v>35</v>
      </c>
      <c r="E24" s="22" t="s">
        <v>34</v>
      </c>
      <c r="F24" s="22"/>
      <c r="G24" s="22"/>
      <c r="H24" s="22"/>
      <c r="I24" s="63">
        <f>G13</f>
        <v>179</v>
      </c>
      <c r="K24" s="5" t="str">
        <f t="shared" si="2"/>
        <v/>
      </c>
    </row>
    <row r="25" spans="1:11" x14ac:dyDescent="0.2">
      <c r="A25" s="68"/>
      <c r="B25" s="20"/>
      <c r="C25" s="21"/>
      <c r="D25" s="24" t="s">
        <v>33</v>
      </c>
      <c r="E25" s="22" t="s">
        <v>24</v>
      </c>
      <c r="F25" s="22"/>
      <c r="G25" s="22"/>
      <c r="H25" s="22"/>
      <c r="I25" s="63">
        <f>I13</f>
        <v>5132071.41</v>
      </c>
      <c r="K25" s="5" t="str">
        <f t="shared" si="2"/>
        <v/>
      </c>
    </row>
    <row r="26" spans="1:11" x14ac:dyDescent="0.2">
      <c r="A26" s="68"/>
      <c r="B26" s="20"/>
      <c r="C26" s="21"/>
      <c r="D26" s="24" t="s">
        <v>32</v>
      </c>
      <c r="E26" s="22" t="s">
        <v>24</v>
      </c>
      <c r="F26" s="22"/>
      <c r="G26" s="22"/>
      <c r="H26" s="22"/>
      <c r="I26" s="63">
        <f>I15+I16</f>
        <v>16706336.220000001</v>
      </c>
      <c r="J26" s="5">
        <v>1</v>
      </c>
      <c r="K26" s="5" t="str">
        <f t="shared" si="2"/>
        <v/>
      </c>
    </row>
    <row r="27" spans="1:11" x14ac:dyDescent="0.2">
      <c r="A27" s="68"/>
      <c r="B27" s="20"/>
      <c r="C27" s="21"/>
      <c r="D27" s="24" t="s">
        <v>31</v>
      </c>
      <c r="E27" s="22" t="s">
        <v>24</v>
      </c>
      <c r="F27" s="22"/>
      <c r="G27" s="22"/>
      <c r="H27" s="22"/>
      <c r="I27" s="63">
        <f>I17+I18+I19+I20+I21</f>
        <v>485717</v>
      </c>
      <c r="K27" s="5" t="str">
        <f t="shared" si="2"/>
        <v/>
      </c>
    </row>
    <row r="28" spans="1:11" x14ac:dyDescent="0.2">
      <c r="A28" s="68"/>
      <c r="B28" s="20"/>
      <c r="C28" s="21"/>
      <c r="D28" s="24" t="s">
        <v>29</v>
      </c>
      <c r="E28" s="22" t="s">
        <v>24</v>
      </c>
      <c r="F28" s="74">
        <v>0.05</v>
      </c>
      <c r="G28" s="22"/>
      <c r="H28" s="22"/>
      <c r="I28" s="63">
        <f>I27*F28</f>
        <v>24285.850000000002</v>
      </c>
      <c r="K28" s="5" t="str">
        <f t="shared" si="2"/>
        <v/>
      </c>
    </row>
    <row r="29" spans="1:11" ht="22.5" x14ac:dyDescent="0.2">
      <c r="A29" s="68"/>
      <c r="B29" s="20"/>
      <c r="C29" s="21"/>
      <c r="D29" s="24" t="s">
        <v>289</v>
      </c>
      <c r="E29" s="22" t="s">
        <v>24</v>
      </c>
      <c r="F29" s="22"/>
      <c r="G29" s="22"/>
      <c r="H29" s="22"/>
      <c r="I29" s="63">
        <v>0</v>
      </c>
      <c r="K29" s="5" t="str">
        <f t="shared" si="2"/>
        <v/>
      </c>
    </row>
    <row r="30" spans="1:11" x14ac:dyDescent="0.2">
      <c r="A30" s="68"/>
      <c r="B30" s="20"/>
      <c r="C30" s="21"/>
      <c r="D30" s="24" t="s">
        <v>30</v>
      </c>
      <c r="E30" s="22" t="s">
        <v>24</v>
      </c>
      <c r="F30" s="22"/>
      <c r="G30" s="22"/>
      <c r="H30" s="22"/>
      <c r="I30" s="63">
        <f>I25+I26+I27+I28+I29</f>
        <v>22348410.480000004</v>
      </c>
      <c r="K30" s="5" t="str">
        <f t="shared" si="2"/>
        <v/>
      </c>
    </row>
    <row r="31" spans="1:11" x14ac:dyDescent="0.2">
      <c r="A31" s="68"/>
      <c r="B31" s="103"/>
      <c r="C31" s="148"/>
      <c r="D31" s="149"/>
      <c r="E31" s="149"/>
      <c r="F31" s="149"/>
      <c r="G31" s="149"/>
      <c r="H31" s="150"/>
      <c r="I31" s="63"/>
      <c r="K31" s="5" t="str">
        <f t="shared" si="2"/>
        <v/>
      </c>
    </row>
    <row r="32" spans="1:11" x14ac:dyDescent="0.2">
      <c r="A32" s="68"/>
      <c r="B32" s="102"/>
      <c r="C32" s="148"/>
      <c r="D32" s="149"/>
      <c r="E32" s="149"/>
      <c r="F32" s="149"/>
      <c r="G32" s="149"/>
      <c r="H32" s="150"/>
      <c r="I32" s="63"/>
      <c r="K32" s="5" t="str">
        <f t="shared" si="2"/>
        <v/>
      </c>
    </row>
    <row r="33" spans="1:12" x14ac:dyDescent="0.2">
      <c r="A33" s="68"/>
      <c r="B33" s="21"/>
      <c r="C33" s="21"/>
      <c r="D33" s="24" t="s">
        <v>288</v>
      </c>
      <c r="E33" s="22" t="s">
        <v>24</v>
      </c>
      <c r="F33" s="76">
        <f>'ФОРМА КОММЕРЧЕСКОГО ПРЕДЛОЖЕНИЯ'!D22</f>
        <v>0.17269999999999999</v>
      </c>
      <c r="G33" s="22"/>
      <c r="H33" s="22"/>
      <c r="I33" s="63">
        <f>I30*'ФОРМА КОММЕРЧЕСКОГО ПРЕДЛОЖЕНИЯ'!D22</f>
        <v>3859570.4898960004</v>
      </c>
      <c r="K33" s="5" t="str">
        <f t="shared" si="2"/>
        <v/>
      </c>
      <c r="L33" s="27"/>
    </row>
    <row r="34" spans="1:12" x14ac:dyDescent="0.2">
      <c r="A34" s="68"/>
      <c r="B34" s="21"/>
      <c r="C34" s="21"/>
      <c r="D34" s="24" t="s">
        <v>171</v>
      </c>
      <c r="E34" s="22" t="s">
        <v>24</v>
      </c>
      <c r="F34" s="22"/>
      <c r="G34" s="22"/>
      <c r="H34" s="22"/>
      <c r="I34" s="63">
        <f>I30+I33</f>
        <v>26207980.969896004</v>
      </c>
      <c r="K34" s="5" t="str">
        <f t="shared" si="2"/>
        <v/>
      </c>
    </row>
    <row r="35" spans="1:12" x14ac:dyDescent="0.2">
      <c r="A35" s="68"/>
      <c r="B35" s="102"/>
      <c r="C35" s="148"/>
      <c r="D35" s="149"/>
      <c r="E35" s="149"/>
      <c r="F35" s="149"/>
      <c r="G35" s="149"/>
      <c r="H35" s="150"/>
      <c r="I35" s="63"/>
      <c r="K35" s="5" t="str">
        <f t="shared" si="2"/>
        <v/>
      </c>
    </row>
    <row r="36" spans="1:12" x14ac:dyDescent="0.2">
      <c r="A36" s="68"/>
      <c r="B36" s="102"/>
      <c r="C36" s="148"/>
      <c r="D36" s="149"/>
      <c r="E36" s="149"/>
      <c r="F36" s="149"/>
      <c r="G36" s="149"/>
      <c r="H36" s="150"/>
      <c r="I36" s="63"/>
      <c r="K36" s="5" t="str">
        <f t="shared" si="2"/>
        <v/>
      </c>
    </row>
    <row r="37" spans="1:12" ht="12.75" customHeight="1" x14ac:dyDescent="0.2">
      <c r="A37" s="68"/>
      <c r="B37" s="102"/>
      <c r="C37" s="148"/>
      <c r="D37" s="149"/>
      <c r="E37" s="149"/>
      <c r="F37" s="149"/>
      <c r="G37" s="149"/>
      <c r="H37" s="150"/>
      <c r="I37" s="63"/>
      <c r="K37" s="5" t="str">
        <f t="shared" si="2"/>
        <v/>
      </c>
    </row>
    <row r="38" spans="1:12" x14ac:dyDescent="0.2">
      <c r="A38" s="68"/>
      <c r="B38" s="21"/>
      <c r="C38" s="21"/>
      <c r="D38" s="24" t="s">
        <v>95</v>
      </c>
      <c r="E38" s="22" t="s">
        <v>24</v>
      </c>
      <c r="F38" s="22"/>
      <c r="G38" s="22"/>
      <c r="H38" s="22"/>
      <c r="I38" s="63">
        <f>I34*0.12</f>
        <v>3144957.7163875205</v>
      </c>
      <c r="K38" s="5" t="str">
        <f t="shared" si="2"/>
        <v/>
      </c>
    </row>
    <row r="39" spans="1:12" x14ac:dyDescent="0.2">
      <c r="A39" s="68"/>
      <c r="B39" s="21"/>
      <c r="C39" s="21"/>
      <c r="D39" s="24" t="s">
        <v>30</v>
      </c>
      <c r="E39" s="22" t="s">
        <v>24</v>
      </c>
      <c r="F39" s="22"/>
      <c r="G39" s="22"/>
      <c r="H39" s="22"/>
      <c r="I39" s="63">
        <f>I34+I38</f>
        <v>29352938.686283525</v>
      </c>
      <c r="K39" s="5" t="str">
        <f t="shared" si="2"/>
        <v/>
      </c>
    </row>
  </sheetData>
  <sheetProtection algorithmName="SHA-512" hashValue="GiEWzfYlL2HEI/w4iEuVptkk79c7DJLJr7HNLqbVy/MTcMoXSjwIFNXHnQJMwJWI8wCbmWhqxLfCRX/oH7qRqA==" saltValue="h/qiAlhZm31ZPzbBwThlCw==" spinCount="100000" sheet="1" objects="1" scenarios="1"/>
  <autoFilter ref="A10:L21"/>
  <mergeCells count="21">
    <mergeCell ref="B8:B9"/>
    <mergeCell ref="C8:C9"/>
    <mergeCell ref="D8:D9"/>
    <mergeCell ref="E8:E9"/>
    <mergeCell ref="F8:G8"/>
    <mergeCell ref="B2:I2"/>
    <mergeCell ref="B3:I3"/>
    <mergeCell ref="B4:I4"/>
    <mergeCell ref="B5:I5"/>
    <mergeCell ref="B6:I6"/>
    <mergeCell ref="H8:H9"/>
    <mergeCell ref="I8:I9"/>
    <mergeCell ref="C11:H11"/>
    <mergeCell ref="F12:G12"/>
    <mergeCell ref="F21:G21"/>
    <mergeCell ref="C37:H37"/>
    <mergeCell ref="C22:H22"/>
    <mergeCell ref="C31:H31"/>
    <mergeCell ref="C32:H32"/>
    <mergeCell ref="C35:H35"/>
    <mergeCell ref="C36:H36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topLeftCell="A11" zoomScaleNormal="100" workbookViewId="0">
      <selection activeCell="A2" sqref="A2:I30"/>
    </sheetView>
  </sheetViews>
  <sheetFormatPr defaultColWidth="9.33203125"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46" t="s">
        <v>325</v>
      </c>
      <c r="C2" s="146"/>
      <c r="D2" s="146"/>
      <c r="E2" s="146"/>
      <c r="F2" s="146"/>
      <c r="G2" s="146"/>
      <c r="H2" s="146"/>
      <c r="I2" s="146"/>
    </row>
    <row r="3" spans="1:12" ht="15.75" customHeight="1" x14ac:dyDescent="0.2">
      <c r="B3" s="146" t="s">
        <v>329</v>
      </c>
      <c r="C3" s="146"/>
      <c r="D3" s="146"/>
      <c r="E3" s="146"/>
      <c r="F3" s="146"/>
      <c r="G3" s="146"/>
      <c r="H3" s="146"/>
      <c r="I3" s="146"/>
    </row>
    <row r="4" spans="1:12" ht="28.5" customHeight="1" x14ac:dyDescent="0.2">
      <c r="B4" s="147"/>
      <c r="C4" s="147"/>
      <c r="D4" s="147"/>
      <c r="E4" s="147"/>
      <c r="F4" s="147"/>
      <c r="G4" s="147"/>
      <c r="H4" s="147"/>
      <c r="I4" s="147"/>
    </row>
    <row r="5" spans="1:12" x14ac:dyDescent="0.2">
      <c r="B5" s="146"/>
      <c r="C5" s="146"/>
      <c r="D5" s="146"/>
      <c r="E5" s="146"/>
      <c r="F5" s="146"/>
      <c r="G5" s="146"/>
      <c r="H5" s="146"/>
      <c r="I5" s="146"/>
    </row>
    <row r="6" spans="1:12" x14ac:dyDescent="0.2">
      <c r="B6" s="145" t="s">
        <v>128</v>
      </c>
      <c r="C6" s="145"/>
      <c r="D6" s="145"/>
      <c r="E6" s="145"/>
      <c r="F6" s="145"/>
      <c r="G6" s="145"/>
      <c r="H6" s="145"/>
      <c r="I6" s="145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8"/>
      <c r="B8" s="151" t="s">
        <v>0</v>
      </c>
      <c r="C8" s="153" t="s">
        <v>1</v>
      </c>
      <c r="D8" s="153" t="s">
        <v>53</v>
      </c>
      <c r="E8" s="153" t="s">
        <v>2</v>
      </c>
      <c r="F8" s="155" t="s">
        <v>3</v>
      </c>
      <c r="G8" s="156"/>
      <c r="H8" s="153" t="s">
        <v>4</v>
      </c>
      <c r="I8" s="153" t="s">
        <v>5</v>
      </c>
    </row>
    <row r="9" spans="1:12" ht="25.5" customHeight="1" x14ac:dyDescent="0.2">
      <c r="A9" s="68"/>
      <c r="B9" s="152"/>
      <c r="C9" s="154"/>
      <c r="D9" s="154"/>
      <c r="E9" s="154"/>
      <c r="F9" s="102" t="s">
        <v>52</v>
      </c>
      <c r="G9" s="102" t="s">
        <v>51</v>
      </c>
      <c r="H9" s="154"/>
      <c r="I9" s="154"/>
    </row>
    <row r="10" spans="1:12" ht="25.5" customHeight="1" x14ac:dyDescent="0.2">
      <c r="A10" s="65">
        <v>0</v>
      </c>
      <c r="B10" s="102">
        <v>1</v>
      </c>
      <c r="C10" s="102">
        <v>2</v>
      </c>
      <c r="D10" s="102">
        <v>3</v>
      </c>
      <c r="E10" s="102">
        <v>4</v>
      </c>
      <c r="F10" s="102">
        <v>5</v>
      </c>
      <c r="G10" s="102">
        <v>6</v>
      </c>
      <c r="H10" s="102">
        <v>7</v>
      </c>
      <c r="I10" s="102">
        <v>8</v>
      </c>
    </row>
    <row r="11" spans="1:12" x14ac:dyDescent="0.2">
      <c r="A11" s="102"/>
      <c r="B11" s="103"/>
      <c r="C11" s="148" t="s">
        <v>300</v>
      </c>
      <c r="D11" s="149"/>
      <c r="E11" s="149"/>
      <c r="F11" s="149"/>
      <c r="G11" s="149"/>
      <c r="H11" s="150"/>
      <c r="I11" s="102"/>
    </row>
    <row r="12" spans="1:12" ht="36" customHeight="1" x14ac:dyDescent="0.2">
      <c r="A12" s="68"/>
      <c r="B12" s="58" t="s">
        <v>6</v>
      </c>
      <c r="C12" s="55" t="s">
        <v>331</v>
      </c>
      <c r="D12" s="50" t="s">
        <v>332</v>
      </c>
      <c r="E12" s="51" t="s">
        <v>333</v>
      </c>
      <c r="F12" s="157">
        <v>1</v>
      </c>
      <c r="G12" s="158"/>
      <c r="H12" s="59"/>
      <c r="I12" s="62"/>
    </row>
    <row r="13" spans="1:12" x14ac:dyDescent="0.2">
      <c r="A13" s="69">
        <v>0</v>
      </c>
      <c r="B13" s="56" t="s">
        <v>50</v>
      </c>
      <c r="C13" s="56"/>
      <c r="D13" s="52" t="s">
        <v>8</v>
      </c>
      <c r="E13" s="53" t="s">
        <v>9</v>
      </c>
      <c r="F13" s="54">
        <v>72</v>
      </c>
      <c r="G13" s="54">
        <f>F13</f>
        <v>72</v>
      </c>
      <c r="H13" s="57">
        <f>L13</f>
        <v>28670.79</v>
      </c>
      <c r="I13" s="57">
        <f>G13*H13</f>
        <v>2064296.8800000001</v>
      </c>
      <c r="K13" s="5" t="str">
        <f>IF(OR(C13="000001",C13="021955"),1,"")</f>
        <v/>
      </c>
      <c r="L13" s="26">
        <f>'ФОРМА КОММЕРЧЕСКОГО ПРЕДЛОЖЕНИЯ'!D23</f>
        <v>28670.79</v>
      </c>
    </row>
    <row r="14" spans="1:12" x14ac:dyDescent="0.2">
      <c r="A14" s="69">
        <v>0</v>
      </c>
      <c r="B14" s="61" t="s">
        <v>54</v>
      </c>
      <c r="C14" s="56"/>
      <c r="D14" s="52" t="s">
        <v>38</v>
      </c>
      <c r="E14" s="53" t="s">
        <v>9</v>
      </c>
      <c r="F14" s="54">
        <v>36.229999999999997</v>
      </c>
      <c r="G14" s="54">
        <f>F14</f>
        <v>36.229999999999997</v>
      </c>
      <c r="H14" s="57">
        <v>0</v>
      </c>
      <c r="I14" s="57">
        <f>G14*H14</f>
        <v>0</v>
      </c>
      <c r="K14" s="5" t="str">
        <f t="shared" ref="K14:K37" si="0">IF(OR(C14="000001",C14="021955"),1,"")</f>
        <v/>
      </c>
    </row>
    <row r="15" spans="1:12" ht="36" customHeight="1" x14ac:dyDescent="0.2">
      <c r="A15" s="69">
        <v>0</v>
      </c>
      <c r="B15" s="61" t="s">
        <v>55</v>
      </c>
      <c r="C15" s="56"/>
      <c r="D15" s="52" t="s">
        <v>184</v>
      </c>
      <c r="E15" s="53" t="s">
        <v>12</v>
      </c>
      <c r="F15" s="54">
        <v>36.229999999999997</v>
      </c>
      <c r="G15" s="54">
        <f>F15</f>
        <v>36.229999999999997</v>
      </c>
      <c r="H15" s="57">
        <v>96700</v>
      </c>
      <c r="I15" s="57">
        <f>G15*H15</f>
        <v>3503440.9999999995</v>
      </c>
      <c r="K15" s="5" t="str">
        <f t="shared" si="0"/>
        <v/>
      </c>
    </row>
    <row r="16" spans="1:12" ht="90" customHeight="1" x14ac:dyDescent="0.2">
      <c r="A16" s="68"/>
      <c r="B16" s="58" t="s">
        <v>13</v>
      </c>
      <c r="C16" s="55" t="s">
        <v>326</v>
      </c>
      <c r="D16" s="50" t="s">
        <v>327</v>
      </c>
      <c r="E16" s="51" t="s">
        <v>328</v>
      </c>
      <c r="F16" s="157">
        <v>1</v>
      </c>
      <c r="G16" s="158"/>
      <c r="H16" s="59"/>
      <c r="I16" s="62"/>
    </row>
    <row r="17" spans="1:12" x14ac:dyDescent="0.2">
      <c r="A17" s="69">
        <v>0</v>
      </c>
      <c r="B17" s="56" t="s">
        <v>49</v>
      </c>
      <c r="C17" s="56"/>
      <c r="D17" s="52" t="s">
        <v>8</v>
      </c>
      <c r="E17" s="53" t="s">
        <v>9</v>
      </c>
      <c r="F17" s="54">
        <v>98</v>
      </c>
      <c r="G17" s="54">
        <f>F17</f>
        <v>98</v>
      </c>
      <c r="H17" s="57">
        <f>L17</f>
        <v>28670.79</v>
      </c>
      <c r="I17" s="57">
        <f>G17*H17</f>
        <v>2809737.42</v>
      </c>
      <c r="K17" s="5" t="str">
        <f>IF(OR(C17="000001",C17="021955"),1,"")</f>
        <v/>
      </c>
      <c r="L17" s="26">
        <f>'ФОРМА КОММЕРЧЕСКОГО ПРЕДЛОЖЕНИЯ'!D23</f>
        <v>28670.79</v>
      </c>
    </row>
    <row r="18" spans="1:12" x14ac:dyDescent="0.2">
      <c r="A18" s="69">
        <v>0</v>
      </c>
      <c r="B18" s="61" t="s">
        <v>48</v>
      </c>
      <c r="C18" s="56"/>
      <c r="D18" s="52" t="s">
        <v>38</v>
      </c>
      <c r="E18" s="53" t="s">
        <v>9</v>
      </c>
      <c r="F18" s="54">
        <v>49.36</v>
      </c>
      <c r="G18" s="54">
        <f>F18</f>
        <v>49.36</v>
      </c>
      <c r="H18" s="57">
        <v>0</v>
      </c>
      <c r="I18" s="57">
        <f>G18*H18</f>
        <v>0</v>
      </c>
      <c r="K18" s="5" t="str">
        <f>IF(OR(C18="000001",C18="021955"),1,"")</f>
        <v/>
      </c>
    </row>
    <row r="19" spans="1:12" ht="36" customHeight="1" x14ac:dyDescent="0.2">
      <c r="A19" s="69">
        <v>0</v>
      </c>
      <c r="B19" s="61" t="s">
        <v>47</v>
      </c>
      <c r="C19" s="56"/>
      <c r="D19" s="52" t="s">
        <v>184</v>
      </c>
      <c r="E19" s="53" t="s">
        <v>12</v>
      </c>
      <c r="F19" s="54">
        <v>49.36</v>
      </c>
      <c r="G19" s="54">
        <f>F19</f>
        <v>49.36</v>
      </c>
      <c r="H19" s="57">
        <v>96700</v>
      </c>
      <c r="I19" s="57">
        <f>G19*H19</f>
        <v>4773112</v>
      </c>
      <c r="K19" s="5" t="str">
        <f>IF(OR(C19="000001",C19="021955"),1,"")</f>
        <v/>
      </c>
    </row>
    <row r="20" spans="1:12" x14ac:dyDescent="0.2">
      <c r="A20" s="69"/>
      <c r="B20" s="103"/>
      <c r="C20" s="148"/>
      <c r="D20" s="149"/>
      <c r="E20" s="149"/>
      <c r="F20" s="149"/>
      <c r="G20" s="149"/>
      <c r="H20" s="150"/>
      <c r="I20" s="102"/>
      <c r="K20" s="5" t="str">
        <f t="shared" si="0"/>
        <v/>
      </c>
    </row>
    <row r="21" spans="1:12" x14ac:dyDescent="0.2">
      <c r="A21" s="69"/>
      <c r="B21" s="20"/>
      <c r="C21" s="21"/>
      <c r="D21" s="24" t="s">
        <v>36</v>
      </c>
      <c r="E21" s="22"/>
      <c r="F21" s="22"/>
      <c r="G21" s="22"/>
      <c r="H21" s="22"/>
      <c r="I21" s="23"/>
      <c r="K21" s="5" t="str">
        <f t="shared" si="0"/>
        <v/>
      </c>
    </row>
    <row r="22" spans="1:12" x14ac:dyDescent="0.2">
      <c r="A22" s="69"/>
      <c r="B22" s="20"/>
      <c r="C22" s="21"/>
      <c r="D22" s="24" t="s">
        <v>35</v>
      </c>
      <c r="E22" s="22" t="s">
        <v>34</v>
      </c>
      <c r="F22" s="22"/>
      <c r="G22" s="22"/>
      <c r="H22" s="22"/>
      <c r="I22" s="63">
        <f>G13+G17</f>
        <v>170</v>
      </c>
      <c r="K22" s="5" t="str">
        <f t="shared" si="0"/>
        <v/>
      </c>
    </row>
    <row r="23" spans="1:12" x14ac:dyDescent="0.2">
      <c r="A23" s="68"/>
      <c r="B23" s="20"/>
      <c r="C23" s="21"/>
      <c r="D23" s="24" t="s">
        <v>33</v>
      </c>
      <c r="E23" s="22" t="s">
        <v>24</v>
      </c>
      <c r="F23" s="22"/>
      <c r="G23" s="22"/>
      <c r="H23" s="22"/>
      <c r="I23" s="63">
        <f>I13+I17</f>
        <v>4874034.3</v>
      </c>
      <c r="K23" s="5" t="str">
        <f t="shared" si="0"/>
        <v/>
      </c>
    </row>
    <row r="24" spans="1:12" x14ac:dyDescent="0.2">
      <c r="A24" s="68"/>
      <c r="B24" s="20"/>
      <c r="C24" s="21"/>
      <c r="D24" s="24" t="s">
        <v>32</v>
      </c>
      <c r="E24" s="22" t="s">
        <v>24</v>
      </c>
      <c r="F24" s="22"/>
      <c r="G24" s="22"/>
      <c r="H24" s="22"/>
      <c r="I24" s="63">
        <f>I15+I19</f>
        <v>8276553</v>
      </c>
      <c r="J24" s="5">
        <v>1</v>
      </c>
      <c r="K24" s="5" t="str">
        <f t="shared" si="0"/>
        <v/>
      </c>
    </row>
    <row r="25" spans="1:12" x14ac:dyDescent="0.2">
      <c r="A25" s="68"/>
      <c r="B25" s="20"/>
      <c r="C25" s="21"/>
      <c r="D25" s="24" t="s">
        <v>31</v>
      </c>
      <c r="E25" s="22" t="s">
        <v>24</v>
      </c>
      <c r="F25" s="22"/>
      <c r="G25" s="22"/>
      <c r="H25" s="22"/>
      <c r="I25" s="63">
        <f>0</f>
        <v>0</v>
      </c>
      <c r="K25" s="5" t="str">
        <f t="shared" si="0"/>
        <v/>
      </c>
    </row>
    <row r="26" spans="1:12" x14ac:dyDescent="0.2">
      <c r="A26" s="68"/>
      <c r="B26" s="20"/>
      <c r="C26" s="21"/>
      <c r="D26" s="24" t="s">
        <v>29</v>
      </c>
      <c r="E26" s="22" t="s">
        <v>24</v>
      </c>
      <c r="F26" s="74">
        <v>0.05</v>
      </c>
      <c r="G26" s="22"/>
      <c r="H26" s="22"/>
      <c r="I26" s="63">
        <f>I25*F26</f>
        <v>0</v>
      </c>
      <c r="K26" s="5" t="str">
        <f t="shared" si="0"/>
        <v/>
      </c>
    </row>
    <row r="27" spans="1:12" ht="22.5" x14ac:dyDescent="0.2">
      <c r="A27" s="68"/>
      <c r="B27" s="20"/>
      <c r="C27" s="21"/>
      <c r="D27" s="24" t="s">
        <v>289</v>
      </c>
      <c r="E27" s="22" t="s">
        <v>24</v>
      </c>
      <c r="F27" s="22"/>
      <c r="G27" s="22"/>
      <c r="H27" s="22"/>
      <c r="I27" s="63">
        <v>0</v>
      </c>
      <c r="K27" s="5" t="str">
        <f t="shared" si="0"/>
        <v/>
      </c>
    </row>
    <row r="28" spans="1:12" x14ac:dyDescent="0.2">
      <c r="A28" s="68"/>
      <c r="B28" s="20"/>
      <c r="C28" s="21"/>
      <c r="D28" s="24" t="s">
        <v>30</v>
      </c>
      <c r="E28" s="22" t="s">
        <v>24</v>
      </c>
      <c r="F28" s="22"/>
      <c r="G28" s="22"/>
      <c r="H28" s="22"/>
      <c r="I28" s="63">
        <f>I23+I24+I25+I26+I27</f>
        <v>13150587.300000001</v>
      </c>
      <c r="K28" s="5" t="str">
        <f t="shared" si="0"/>
        <v/>
      </c>
    </row>
    <row r="29" spans="1:12" x14ac:dyDescent="0.2">
      <c r="A29" s="68"/>
      <c r="B29" s="103"/>
      <c r="C29" s="148"/>
      <c r="D29" s="149"/>
      <c r="E29" s="149"/>
      <c r="F29" s="149"/>
      <c r="G29" s="149"/>
      <c r="H29" s="150"/>
      <c r="I29" s="63"/>
      <c r="K29" s="5" t="str">
        <f t="shared" si="0"/>
        <v/>
      </c>
    </row>
    <row r="30" spans="1:12" x14ac:dyDescent="0.2">
      <c r="A30" s="68"/>
      <c r="B30" s="102"/>
      <c r="C30" s="148"/>
      <c r="D30" s="149"/>
      <c r="E30" s="149"/>
      <c r="F30" s="149"/>
      <c r="G30" s="149"/>
      <c r="H30" s="150"/>
      <c r="I30" s="63"/>
      <c r="K30" s="5" t="str">
        <f t="shared" si="0"/>
        <v/>
      </c>
    </row>
    <row r="31" spans="1:12" x14ac:dyDescent="0.2">
      <c r="A31" s="68"/>
      <c r="B31" s="21"/>
      <c r="C31" s="21"/>
      <c r="D31" s="24" t="s">
        <v>288</v>
      </c>
      <c r="E31" s="22" t="s">
        <v>24</v>
      </c>
      <c r="F31" s="76">
        <f>'ФОРМА КОММЕРЧЕСКОГО ПРЕДЛОЖЕНИЯ'!D22</f>
        <v>0.17269999999999999</v>
      </c>
      <c r="G31" s="22"/>
      <c r="H31" s="22"/>
      <c r="I31" s="63">
        <f>I28*'ФОРМА КОММЕРЧЕСКОГО ПРЕДЛОЖЕНИЯ'!D22</f>
        <v>2271106.4267100003</v>
      </c>
      <c r="K31" s="5" t="str">
        <f t="shared" si="0"/>
        <v/>
      </c>
      <c r="L31" s="27"/>
    </row>
    <row r="32" spans="1:12" x14ac:dyDescent="0.2">
      <c r="A32" s="68"/>
      <c r="B32" s="21"/>
      <c r="C32" s="21"/>
      <c r="D32" s="24" t="s">
        <v>171</v>
      </c>
      <c r="E32" s="22" t="s">
        <v>24</v>
      </c>
      <c r="F32" s="22"/>
      <c r="G32" s="22"/>
      <c r="H32" s="22"/>
      <c r="I32" s="63">
        <f>I28+I31</f>
        <v>15421693.726710001</v>
      </c>
      <c r="K32" s="5" t="str">
        <f t="shared" si="0"/>
        <v/>
      </c>
    </row>
    <row r="33" spans="1:11" x14ac:dyDescent="0.2">
      <c r="A33" s="68"/>
      <c r="B33" s="102"/>
      <c r="C33" s="148"/>
      <c r="D33" s="149"/>
      <c r="E33" s="149"/>
      <c r="F33" s="149"/>
      <c r="G33" s="149"/>
      <c r="H33" s="150"/>
      <c r="I33" s="63"/>
      <c r="K33" s="5" t="str">
        <f t="shared" si="0"/>
        <v/>
      </c>
    </row>
    <row r="34" spans="1:11" x14ac:dyDescent="0.2">
      <c r="A34" s="68"/>
      <c r="B34" s="102"/>
      <c r="C34" s="148"/>
      <c r="D34" s="149"/>
      <c r="E34" s="149"/>
      <c r="F34" s="149"/>
      <c r="G34" s="149"/>
      <c r="H34" s="150"/>
      <c r="I34" s="63"/>
      <c r="K34" s="5" t="str">
        <f t="shared" si="0"/>
        <v/>
      </c>
    </row>
    <row r="35" spans="1:11" ht="12.75" customHeight="1" x14ac:dyDescent="0.2">
      <c r="A35" s="68"/>
      <c r="B35" s="102"/>
      <c r="C35" s="148"/>
      <c r="D35" s="149"/>
      <c r="E35" s="149"/>
      <c r="F35" s="149"/>
      <c r="G35" s="149"/>
      <c r="H35" s="150"/>
      <c r="I35" s="63"/>
      <c r="K35" s="5" t="str">
        <f t="shared" si="0"/>
        <v/>
      </c>
    </row>
    <row r="36" spans="1:11" x14ac:dyDescent="0.2">
      <c r="A36" s="68"/>
      <c r="B36" s="21"/>
      <c r="C36" s="21"/>
      <c r="D36" s="24" t="s">
        <v>95</v>
      </c>
      <c r="E36" s="22" t="s">
        <v>24</v>
      </c>
      <c r="F36" s="22"/>
      <c r="G36" s="22"/>
      <c r="H36" s="22"/>
      <c r="I36" s="63">
        <f>I32*0.12</f>
        <v>1850603.2472052001</v>
      </c>
      <c r="K36" s="5" t="str">
        <f t="shared" si="0"/>
        <v/>
      </c>
    </row>
    <row r="37" spans="1:11" x14ac:dyDescent="0.2">
      <c r="A37" s="68"/>
      <c r="B37" s="21"/>
      <c r="C37" s="21"/>
      <c r="D37" s="24" t="s">
        <v>30</v>
      </c>
      <c r="E37" s="22" t="s">
        <v>24</v>
      </c>
      <c r="F37" s="22"/>
      <c r="G37" s="22"/>
      <c r="H37" s="22"/>
      <c r="I37" s="63">
        <f>I32+I36</f>
        <v>17272296.973915201</v>
      </c>
      <c r="K37" s="5" t="str">
        <f t="shared" si="0"/>
        <v/>
      </c>
    </row>
  </sheetData>
  <sheetProtection algorithmName="SHA-512" hashValue="XcZprji43tyHVBZ+mkg7ZYI30aCua8xKpk3uBT5Qp3V+0i57aZl7idvR2rizF523AJ/oUGyvrb9j/ZhrFgruTQ==" saltValue="uq0JWGQBA5BGiIVz+Ua0rg==" spinCount="100000" sheet="1" objects="1" scenarios="1"/>
  <autoFilter ref="A10:L15"/>
  <mergeCells count="21">
    <mergeCell ref="C20:H20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  <mergeCell ref="F16:G16"/>
    <mergeCell ref="H8:H9"/>
    <mergeCell ref="I8:I9"/>
    <mergeCell ref="C11:H11"/>
    <mergeCell ref="F12:G12"/>
    <mergeCell ref="C29:H29"/>
    <mergeCell ref="C30:H30"/>
    <mergeCell ref="C33:H33"/>
    <mergeCell ref="C34:H34"/>
    <mergeCell ref="C35:H35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abSelected="1" topLeftCell="A35" zoomScale="55" zoomScaleNormal="55" zoomScaleSheetLayoutView="55" workbookViewId="0">
      <selection activeCell="E47" sqref="E47:K48"/>
    </sheetView>
  </sheetViews>
  <sheetFormatPr defaultRowHeight="12.75" x14ac:dyDescent="0.2"/>
  <cols>
    <col min="1" max="1" width="8.1640625" customWidth="1"/>
    <col min="2" max="2" width="114.83203125" customWidth="1"/>
    <col min="3" max="3" width="20.83203125" customWidth="1"/>
    <col min="4" max="4" width="37.6640625" customWidth="1"/>
    <col min="5" max="5" width="33.83203125" customWidth="1"/>
    <col min="6" max="6" width="35" customWidth="1"/>
    <col min="7" max="7" width="9.1640625" customWidth="1"/>
    <col min="8" max="8" width="8" customWidth="1"/>
    <col min="9" max="9" width="10" customWidth="1"/>
    <col min="10" max="10" width="8" customWidth="1"/>
    <col min="11" max="11" width="7.1640625" customWidth="1"/>
    <col min="12" max="14" width="9.1640625" customWidth="1"/>
    <col min="15" max="15" width="19.5" customWidth="1"/>
    <col min="16" max="16" width="37.5" customWidth="1"/>
  </cols>
  <sheetData>
    <row r="1" spans="1:16" ht="25.5" customHeight="1" x14ac:dyDescent="0.2">
      <c r="A1" s="1"/>
      <c r="C1" s="177" t="s">
        <v>372</v>
      </c>
      <c r="D1" s="177"/>
      <c r="E1" s="177"/>
      <c r="F1" s="177"/>
      <c r="G1" s="177"/>
      <c r="H1" s="177"/>
      <c r="I1" s="177"/>
      <c r="J1" s="177"/>
      <c r="K1" s="177"/>
    </row>
    <row r="2" spans="1:16" ht="109.5" customHeight="1" x14ac:dyDescent="0.2">
      <c r="A2" s="2"/>
      <c r="C2" s="177"/>
      <c r="D2" s="177"/>
      <c r="E2" s="177"/>
      <c r="F2" s="177"/>
      <c r="G2" s="177"/>
      <c r="H2" s="177"/>
      <c r="I2" s="177"/>
      <c r="J2" s="177"/>
      <c r="K2" s="177"/>
    </row>
    <row r="3" spans="1:16" ht="22.5" x14ac:dyDescent="0.2">
      <c r="A3" s="2"/>
      <c r="B3" s="38" t="s">
        <v>273</v>
      </c>
      <c r="G3" s="189"/>
      <c r="H3" s="189"/>
      <c r="I3" s="189"/>
      <c r="J3" s="189"/>
      <c r="K3" s="189"/>
    </row>
    <row r="4" spans="1:16" ht="16.5" customHeight="1" x14ac:dyDescent="0.2">
      <c r="A4" s="2"/>
      <c r="B4" s="38" t="s">
        <v>83</v>
      </c>
      <c r="G4" s="195"/>
      <c r="H4" s="195"/>
      <c r="I4" s="195"/>
      <c r="J4" s="195"/>
      <c r="K4" s="195"/>
    </row>
    <row r="5" spans="1:16" ht="55.5" customHeight="1" x14ac:dyDescent="0.2">
      <c r="A5" s="40" t="s">
        <v>274</v>
      </c>
      <c r="B5" s="37" t="s">
        <v>298</v>
      </c>
      <c r="C5" s="41" t="s">
        <v>252</v>
      </c>
      <c r="D5" s="105" t="s">
        <v>262</v>
      </c>
      <c r="E5" s="105" t="s">
        <v>334</v>
      </c>
      <c r="F5" s="105" t="s">
        <v>257</v>
      </c>
      <c r="G5" s="196" t="s">
        <v>258</v>
      </c>
      <c r="H5" s="197"/>
      <c r="I5" s="197"/>
      <c r="J5" s="197"/>
      <c r="K5" s="198"/>
      <c r="O5" s="100" t="s">
        <v>116</v>
      </c>
      <c r="P5" s="101" t="s">
        <v>107</v>
      </c>
    </row>
    <row r="6" spans="1:16" ht="93.75" customHeight="1" x14ac:dyDescent="0.2">
      <c r="A6" s="36" t="s">
        <v>70</v>
      </c>
      <c r="B6" s="35" t="s">
        <v>270</v>
      </c>
      <c r="C6" s="36" t="s">
        <v>118</v>
      </c>
      <c r="D6" s="106">
        <v>21</v>
      </c>
      <c r="E6" s="107" t="s">
        <v>374</v>
      </c>
      <c r="F6" s="108" t="e">
        <f>D6*E6</f>
        <v>#VALUE!</v>
      </c>
      <c r="G6" s="192" t="e">
        <f t="shared" ref="G6:G17" si="0">F6*1.12</f>
        <v>#VALUE!</v>
      </c>
      <c r="H6" s="193"/>
      <c r="I6" s="193"/>
      <c r="J6" s="193"/>
      <c r="K6" s="194"/>
    </row>
    <row r="7" spans="1:16" ht="45" customHeight="1" x14ac:dyDescent="0.2">
      <c r="A7" s="36" t="s">
        <v>71</v>
      </c>
      <c r="B7" s="35" t="s">
        <v>264</v>
      </c>
      <c r="C7" s="36" t="s">
        <v>118</v>
      </c>
      <c r="D7" s="106">
        <f>D6</f>
        <v>21</v>
      </c>
      <c r="E7" s="107" t="s">
        <v>374</v>
      </c>
      <c r="F7" s="108" t="e">
        <f t="shared" ref="F7:F17" si="1">D7*E7</f>
        <v>#VALUE!</v>
      </c>
      <c r="G7" s="192" t="e">
        <f t="shared" si="0"/>
        <v>#VALUE!</v>
      </c>
      <c r="H7" s="193"/>
      <c r="I7" s="193"/>
      <c r="J7" s="193"/>
      <c r="K7" s="194"/>
      <c r="N7" s="142" t="s">
        <v>371</v>
      </c>
    </row>
    <row r="8" spans="1:16" ht="63.75" customHeight="1" x14ac:dyDescent="0.2">
      <c r="A8" s="36" t="s">
        <v>72</v>
      </c>
      <c r="B8" s="35" t="s">
        <v>265</v>
      </c>
      <c r="C8" s="36" t="s">
        <v>118</v>
      </c>
      <c r="D8" s="106">
        <f>D6</f>
        <v>21</v>
      </c>
      <c r="E8" s="107" t="s">
        <v>374</v>
      </c>
      <c r="F8" s="108" t="e">
        <f>D8*E8</f>
        <v>#VALUE!</v>
      </c>
      <c r="G8" s="192" t="e">
        <f>F8*1.12</f>
        <v>#VALUE!</v>
      </c>
      <c r="H8" s="193"/>
      <c r="I8" s="193"/>
      <c r="J8" s="193"/>
      <c r="K8" s="194"/>
    </row>
    <row r="9" spans="1:16" ht="34.5" customHeight="1" x14ac:dyDescent="0.2">
      <c r="A9" s="36" t="s">
        <v>73</v>
      </c>
      <c r="B9" s="35" t="s">
        <v>266</v>
      </c>
      <c r="C9" s="36" t="s">
        <v>267</v>
      </c>
      <c r="D9" s="106">
        <v>12</v>
      </c>
      <c r="E9" s="107" t="s">
        <v>374</v>
      </c>
      <c r="F9" s="108" t="e">
        <f t="shared" si="1"/>
        <v>#VALUE!</v>
      </c>
      <c r="G9" s="192" t="e">
        <f t="shared" si="0"/>
        <v>#VALUE!</v>
      </c>
      <c r="H9" s="193"/>
      <c r="I9" s="193"/>
      <c r="J9" s="193"/>
      <c r="K9" s="194"/>
    </row>
    <row r="10" spans="1:16" ht="38.25" customHeight="1" x14ac:dyDescent="0.2">
      <c r="A10" s="36" t="s">
        <v>74</v>
      </c>
      <c r="B10" s="35" t="s">
        <v>271</v>
      </c>
      <c r="C10" s="36" t="s">
        <v>118</v>
      </c>
      <c r="D10" s="36">
        <v>21</v>
      </c>
      <c r="E10" s="107" t="s">
        <v>374</v>
      </c>
      <c r="F10" s="108" t="e">
        <f t="shared" si="1"/>
        <v>#VALUE!</v>
      </c>
      <c r="G10" s="192" t="e">
        <f t="shared" si="0"/>
        <v>#VALUE!</v>
      </c>
      <c r="H10" s="193"/>
      <c r="I10" s="193"/>
      <c r="J10" s="193"/>
      <c r="K10" s="194"/>
    </row>
    <row r="11" spans="1:16" ht="35.25" customHeight="1" x14ac:dyDescent="0.2">
      <c r="A11" s="36" t="s">
        <v>75</v>
      </c>
      <c r="B11" s="35" t="s">
        <v>117</v>
      </c>
      <c r="C11" s="36" t="s">
        <v>118</v>
      </c>
      <c r="D11" s="106">
        <f>D8</f>
        <v>21</v>
      </c>
      <c r="E11" s="107" t="s">
        <v>374</v>
      </c>
      <c r="F11" s="108" t="e">
        <f t="shared" si="1"/>
        <v>#VALUE!</v>
      </c>
      <c r="G11" s="192" t="e">
        <f t="shared" si="0"/>
        <v>#VALUE!</v>
      </c>
      <c r="H11" s="193"/>
      <c r="I11" s="193"/>
      <c r="J11" s="193"/>
      <c r="K11" s="194"/>
    </row>
    <row r="12" spans="1:16" ht="69" customHeight="1" x14ac:dyDescent="0.2">
      <c r="A12" s="36" t="s">
        <v>76</v>
      </c>
      <c r="B12" s="39" t="s">
        <v>338</v>
      </c>
      <c r="C12" s="36" t="s">
        <v>119</v>
      </c>
      <c r="D12" s="121">
        <v>36</v>
      </c>
      <c r="E12" s="107" t="s">
        <v>374</v>
      </c>
      <c r="F12" s="108" t="e">
        <f t="shared" si="1"/>
        <v>#VALUE!</v>
      </c>
      <c r="G12" s="192" t="e">
        <f t="shared" si="0"/>
        <v>#VALUE!</v>
      </c>
      <c r="H12" s="193"/>
      <c r="I12" s="193"/>
      <c r="J12" s="193"/>
      <c r="K12" s="194"/>
    </row>
    <row r="13" spans="1:16" ht="75" customHeight="1" x14ac:dyDescent="0.2">
      <c r="A13" s="36" t="s">
        <v>77</v>
      </c>
      <c r="B13" s="35" t="s">
        <v>272</v>
      </c>
      <c r="C13" s="36" t="s">
        <v>118</v>
      </c>
      <c r="D13" s="106">
        <f>D6</f>
        <v>21</v>
      </c>
      <c r="E13" s="107" t="s">
        <v>374</v>
      </c>
      <c r="F13" s="108" t="e">
        <f t="shared" si="1"/>
        <v>#VALUE!</v>
      </c>
      <c r="G13" s="192" t="e">
        <f t="shared" si="0"/>
        <v>#VALUE!</v>
      </c>
      <c r="H13" s="193"/>
      <c r="I13" s="193"/>
      <c r="J13" s="193"/>
      <c r="K13" s="194"/>
    </row>
    <row r="14" spans="1:16" ht="49.5" customHeight="1" x14ac:dyDescent="0.2">
      <c r="A14" s="36" t="s">
        <v>78</v>
      </c>
      <c r="B14" s="122" t="s">
        <v>337</v>
      </c>
      <c r="C14" s="36" t="s">
        <v>118</v>
      </c>
      <c r="D14" s="106">
        <f>D6</f>
        <v>21</v>
      </c>
      <c r="E14" s="107" t="s">
        <v>374</v>
      </c>
      <c r="F14" s="108" t="e">
        <f t="shared" si="1"/>
        <v>#VALUE!</v>
      </c>
      <c r="G14" s="192" t="e">
        <f t="shared" si="0"/>
        <v>#VALUE!</v>
      </c>
      <c r="H14" s="193"/>
      <c r="I14" s="193"/>
      <c r="J14" s="193"/>
      <c r="K14" s="194"/>
      <c r="P14" t="s">
        <v>296</v>
      </c>
    </row>
    <row r="15" spans="1:16" ht="38.25" customHeight="1" x14ac:dyDescent="0.2">
      <c r="A15" s="36" t="s">
        <v>259</v>
      </c>
      <c r="B15" s="35" t="s">
        <v>336</v>
      </c>
      <c r="C15" s="36" t="s">
        <v>118</v>
      </c>
      <c r="D15" s="106">
        <f>D6</f>
        <v>21</v>
      </c>
      <c r="E15" s="107" t="s">
        <v>374</v>
      </c>
      <c r="F15" s="108" t="e">
        <f t="shared" si="1"/>
        <v>#VALUE!</v>
      </c>
      <c r="G15" s="192" t="e">
        <f t="shared" si="0"/>
        <v>#VALUE!</v>
      </c>
      <c r="H15" s="193"/>
      <c r="I15" s="193"/>
      <c r="J15" s="193"/>
      <c r="K15" s="194"/>
    </row>
    <row r="16" spans="1:16" ht="96" customHeight="1" x14ac:dyDescent="0.2">
      <c r="A16" s="36" t="s">
        <v>260</v>
      </c>
      <c r="B16" s="122" t="s">
        <v>350</v>
      </c>
      <c r="C16" s="36" t="s">
        <v>118</v>
      </c>
      <c r="D16" s="106">
        <v>12</v>
      </c>
      <c r="E16" s="107" t="s">
        <v>374</v>
      </c>
      <c r="F16" s="108" t="e">
        <f t="shared" si="1"/>
        <v>#VALUE!</v>
      </c>
      <c r="G16" s="192" t="e">
        <f t="shared" si="0"/>
        <v>#VALUE!</v>
      </c>
      <c r="H16" s="193"/>
      <c r="I16" s="193"/>
      <c r="J16" s="193"/>
      <c r="K16" s="194"/>
    </row>
    <row r="17" spans="1:20" ht="72" customHeight="1" x14ac:dyDescent="0.2">
      <c r="A17" s="36">
        <v>12</v>
      </c>
      <c r="B17" s="35" t="s">
        <v>268</v>
      </c>
      <c r="C17" s="36" t="s">
        <v>256</v>
      </c>
      <c r="D17" s="106">
        <f>D6</f>
        <v>21</v>
      </c>
      <c r="E17" s="107" t="s">
        <v>374</v>
      </c>
      <c r="F17" s="108" t="e">
        <f t="shared" si="1"/>
        <v>#VALUE!</v>
      </c>
      <c r="G17" s="192" t="e">
        <f t="shared" si="0"/>
        <v>#VALUE!</v>
      </c>
      <c r="H17" s="193"/>
      <c r="I17" s="193"/>
      <c r="J17" s="193"/>
      <c r="K17" s="194"/>
    </row>
    <row r="18" spans="1:20" ht="20.25" x14ac:dyDescent="0.3">
      <c r="A18" s="199" t="s">
        <v>250</v>
      </c>
      <c r="B18" s="199"/>
      <c r="C18" s="32"/>
      <c r="D18" s="109"/>
      <c r="E18" s="110"/>
      <c r="F18" s="110" t="e">
        <f>SUM(F6:F17)</f>
        <v>#VALUE!</v>
      </c>
      <c r="G18" s="210" t="e">
        <f>SUM(G6:G17)</f>
        <v>#VALUE!</v>
      </c>
      <c r="H18" s="211"/>
      <c r="I18" s="211"/>
      <c r="J18" s="211"/>
      <c r="K18" s="212"/>
    </row>
    <row r="19" spans="1:20" ht="18.75" x14ac:dyDescent="0.25">
      <c r="A19" s="31"/>
      <c r="B19" s="31"/>
      <c r="C19" s="30"/>
      <c r="D19" s="14"/>
      <c r="E19" s="14"/>
      <c r="F19" s="14"/>
      <c r="G19" s="213"/>
      <c r="H19" s="213"/>
      <c r="I19" s="213"/>
      <c r="J19" s="213"/>
      <c r="K19" s="213"/>
    </row>
    <row r="20" spans="1:20" ht="23.25" x14ac:dyDescent="0.35">
      <c r="A20" s="42"/>
      <c r="B20" s="43" t="s">
        <v>253</v>
      </c>
      <c r="C20" s="44" t="s">
        <v>81</v>
      </c>
      <c r="D20" s="44"/>
      <c r="E20" s="44"/>
      <c r="F20" s="45"/>
      <c r="G20" s="189"/>
      <c r="H20" s="189"/>
      <c r="I20" s="189"/>
      <c r="J20" s="189"/>
      <c r="K20" s="189"/>
    </row>
    <row r="21" spans="1:20" ht="45" x14ac:dyDescent="0.2">
      <c r="A21" s="34" t="s">
        <v>79</v>
      </c>
      <c r="B21" s="34" t="s">
        <v>80</v>
      </c>
      <c r="C21" s="46"/>
      <c r="D21" s="111" t="s">
        <v>114</v>
      </c>
      <c r="E21" s="111" t="s">
        <v>115</v>
      </c>
      <c r="F21" s="202" t="s">
        <v>335</v>
      </c>
      <c r="G21" s="188"/>
      <c r="H21" s="188"/>
      <c r="I21" s="188"/>
      <c r="J21" s="188"/>
      <c r="K21" s="188"/>
    </row>
    <row r="22" spans="1:20" ht="42.75" customHeight="1" x14ac:dyDescent="0.2">
      <c r="A22" s="36">
        <v>1</v>
      </c>
      <c r="B22" s="47" t="s">
        <v>94</v>
      </c>
      <c r="C22" s="48"/>
      <c r="D22" s="140">
        <v>0.17269999999999999</v>
      </c>
      <c r="E22" s="118">
        <f>INDEX(ЗП!$A$1:$C$16,MATCH('ФОРМА КОММЕРЧЕСКОГО ПРЕДЛОЖЕНИЯ'!$P$5,ЗП!$A$1:$A$16,0),3)</f>
        <v>0.17269999999999999</v>
      </c>
      <c r="F22" s="202"/>
      <c r="G22" s="188"/>
      <c r="H22" s="188"/>
      <c r="I22" s="188"/>
      <c r="J22" s="188"/>
      <c r="K22" s="188"/>
    </row>
    <row r="23" spans="1:20" ht="63" customHeight="1" x14ac:dyDescent="0.2">
      <c r="A23" s="36">
        <v>3</v>
      </c>
      <c r="B23" s="47" t="s">
        <v>297</v>
      </c>
      <c r="C23" s="48"/>
      <c r="D23" s="141">
        <v>28670.79</v>
      </c>
      <c r="E23" s="119">
        <f>INDEX(ЗП!$A$1:$C$16,MATCH('ФОРМА КОММЕРЧЕСКОГО ПРЕДЛОЖЕНИЯ'!$P$5,ЗП!$A$1:$A$16,0),2)</f>
        <v>28670.79</v>
      </c>
      <c r="F23" s="202"/>
      <c r="G23" s="188"/>
      <c r="H23" s="188"/>
      <c r="I23" s="188"/>
      <c r="J23" s="188"/>
      <c r="K23" s="188"/>
    </row>
    <row r="24" spans="1:20" ht="18.75" x14ac:dyDescent="0.25">
      <c r="A24" s="31"/>
      <c r="B24" s="31"/>
      <c r="C24" s="30"/>
      <c r="D24" s="14"/>
      <c r="E24" s="14"/>
      <c r="F24" s="14"/>
      <c r="G24" s="189"/>
      <c r="H24" s="189"/>
      <c r="I24" s="189"/>
      <c r="J24" s="189"/>
      <c r="K24" s="189"/>
    </row>
    <row r="25" spans="1:20" ht="45" customHeight="1" x14ac:dyDescent="0.2">
      <c r="A25" s="178" t="s">
        <v>373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</row>
    <row r="26" spans="1:20" ht="18.75" x14ac:dyDescent="0.25">
      <c r="A26" s="31"/>
      <c r="B26" s="31"/>
      <c r="C26" s="30"/>
      <c r="D26" s="14"/>
      <c r="E26" s="14"/>
      <c r="F26" s="14"/>
      <c r="G26" s="189"/>
      <c r="H26" s="189"/>
      <c r="I26" s="189"/>
      <c r="J26" s="189"/>
      <c r="K26" s="189"/>
    </row>
    <row r="27" spans="1:20" ht="24" thickBot="1" x14ac:dyDescent="0.4">
      <c r="A27" s="49"/>
      <c r="B27" s="33" t="s">
        <v>254</v>
      </c>
      <c r="C27" s="190" t="s">
        <v>255</v>
      </c>
      <c r="D27" s="190"/>
      <c r="E27" s="190"/>
      <c r="F27" s="191"/>
      <c r="G27" s="189"/>
      <c r="H27" s="189"/>
      <c r="I27" s="189"/>
      <c r="J27" s="189"/>
      <c r="K27" s="189"/>
    </row>
    <row r="28" spans="1:20" ht="75.75" customHeight="1" thickBot="1" x14ac:dyDescent="0.25">
      <c r="A28" s="77"/>
      <c r="B28" s="78" t="s">
        <v>80</v>
      </c>
      <c r="C28" s="112" t="s">
        <v>263</v>
      </c>
      <c r="D28" s="112" t="s">
        <v>247</v>
      </c>
      <c r="E28" s="79" t="s">
        <v>246</v>
      </c>
      <c r="F28" s="179" t="s">
        <v>248</v>
      </c>
      <c r="G28" s="180"/>
      <c r="H28" s="180"/>
      <c r="I28" s="180"/>
      <c r="J28" s="180"/>
      <c r="K28" s="181"/>
    </row>
    <row r="29" spans="1:20" ht="57" customHeight="1" thickBot="1" x14ac:dyDescent="0.25">
      <c r="A29" s="80" t="s">
        <v>70</v>
      </c>
      <c r="B29" s="81" t="s">
        <v>120</v>
      </c>
      <c r="C29" s="113">
        <v>25</v>
      </c>
      <c r="D29" s="114">
        <f>'ПО СУЩ КАНАЛ'!I38</f>
        <v>24440644.226070002</v>
      </c>
      <c r="E29" s="82">
        <f t="shared" ref="E29:E34" si="2">D29*1.12</f>
        <v>27373521.533198405</v>
      </c>
      <c r="F29" s="170">
        <f>E29*C29</f>
        <v>684338038.32996011</v>
      </c>
      <c r="G29" s="171"/>
      <c r="H29" s="171"/>
      <c r="I29" s="171"/>
      <c r="J29" s="171"/>
      <c r="K29" s="172"/>
    </row>
    <row r="30" spans="1:20" ht="57" customHeight="1" thickBot="1" x14ac:dyDescent="0.25">
      <c r="A30" s="80" t="s">
        <v>71</v>
      </c>
      <c r="B30" s="81" t="s">
        <v>121</v>
      </c>
      <c r="C30" s="113">
        <v>15</v>
      </c>
      <c r="D30" s="114">
        <f>ГРУНТ!I62</f>
        <v>28787046.498459019</v>
      </c>
      <c r="E30" s="82">
        <f t="shared" si="2"/>
        <v>32241492.078274105</v>
      </c>
      <c r="F30" s="170">
        <f>E30*C30</f>
        <v>483622381.17411155</v>
      </c>
      <c r="G30" s="171"/>
      <c r="H30" s="171"/>
      <c r="I30" s="171"/>
      <c r="J30" s="171"/>
      <c r="K30" s="172"/>
      <c r="T30">
        <v>25</v>
      </c>
    </row>
    <row r="31" spans="1:20" ht="57.75" customHeight="1" thickBot="1" x14ac:dyDescent="0.25">
      <c r="A31" s="80" t="s">
        <v>72</v>
      </c>
      <c r="B31" s="81" t="s">
        <v>122</v>
      </c>
      <c r="C31" s="113">
        <v>14</v>
      </c>
      <c r="D31" s="114">
        <f>'СТРОИТЕЛЬСТВО НОВОЙ КАНАЛИЗ (2'!I58</f>
        <v>189904705.8304731</v>
      </c>
      <c r="E31" s="82">
        <f t="shared" si="2"/>
        <v>212693270.53012988</v>
      </c>
      <c r="F31" s="170">
        <f>C31*E31</f>
        <v>2977705787.4218183</v>
      </c>
      <c r="G31" s="171"/>
      <c r="H31" s="171"/>
      <c r="I31" s="171"/>
      <c r="J31" s="171"/>
      <c r="K31" s="172"/>
    </row>
    <row r="32" spans="1:20" ht="54.75" customHeight="1" thickBot="1" x14ac:dyDescent="0.25">
      <c r="A32" s="80" t="s">
        <v>73</v>
      </c>
      <c r="B32" s="81" t="s">
        <v>292</v>
      </c>
      <c r="C32" s="113">
        <v>15</v>
      </c>
      <c r="D32" s="114">
        <f>ДОКЛАДКА!I47</f>
        <v>124422691.51028939</v>
      </c>
      <c r="E32" s="82">
        <f t="shared" si="2"/>
        <v>139353414.49152413</v>
      </c>
      <c r="F32" s="170">
        <f>E32*C32</f>
        <v>2090301217.3728619</v>
      </c>
      <c r="G32" s="171"/>
      <c r="H32" s="171"/>
      <c r="I32" s="171"/>
      <c r="J32" s="171"/>
      <c r="K32" s="172"/>
    </row>
    <row r="33" spans="1:11" ht="54.75" customHeight="1" thickBot="1" x14ac:dyDescent="0.25">
      <c r="A33" s="80" t="s">
        <v>74</v>
      </c>
      <c r="B33" s="81" t="s">
        <v>124</v>
      </c>
      <c r="C33" s="113">
        <v>5</v>
      </c>
      <c r="D33" s="114">
        <f>'ПО ВЛС'!I45</f>
        <v>22865079.596396398</v>
      </c>
      <c r="E33" s="82">
        <f t="shared" si="2"/>
        <v>25608889.147963967</v>
      </c>
      <c r="F33" s="170">
        <f>E33*C33</f>
        <v>128044445.73981984</v>
      </c>
      <c r="G33" s="171"/>
      <c r="H33" s="171"/>
      <c r="I33" s="171"/>
      <c r="J33" s="171"/>
      <c r="K33" s="172"/>
    </row>
    <row r="34" spans="1:11" ht="58.5" customHeight="1" thickBot="1" x14ac:dyDescent="0.25">
      <c r="A34" s="80" t="s">
        <v>75</v>
      </c>
      <c r="B34" s="81" t="s">
        <v>123</v>
      </c>
      <c r="C34" s="113">
        <v>2</v>
      </c>
      <c r="D34" s="115">
        <f>'ПО ЗДАНИЮ '!I40</f>
        <v>16885994.048604</v>
      </c>
      <c r="E34" s="83">
        <f t="shared" si="2"/>
        <v>18912313.334436484</v>
      </c>
      <c r="F34" s="182">
        <f>E34*C34</f>
        <v>37824626.668872967</v>
      </c>
      <c r="G34" s="183"/>
      <c r="H34" s="183"/>
      <c r="I34" s="183"/>
      <c r="J34" s="183"/>
      <c r="K34" s="184"/>
    </row>
    <row r="35" spans="1:11" ht="36.75" customHeight="1" thickBot="1" x14ac:dyDescent="0.25">
      <c r="A35" s="165" t="s">
        <v>249</v>
      </c>
      <c r="B35" s="166"/>
      <c r="C35" s="84">
        <f>SUM(C29:C34)</f>
        <v>76</v>
      </c>
      <c r="D35" s="85"/>
      <c r="E35" s="86">
        <f>SUM(E29:E34)</f>
        <v>456182901.11552691</v>
      </c>
      <c r="F35" s="167">
        <f>SUM(F29:F34)</f>
        <v>6401836496.7074442</v>
      </c>
      <c r="G35" s="168"/>
      <c r="H35" s="168"/>
      <c r="I35" s="168"/>
      <c r="J35" s="168"/>
      <c r="K35" s="169"/>
    </row>
    <row r="36" spans="1:11" ht="16.5" hidden="1" customHeight="1" thickBot="1" x14ac:dyDescent="0.25">
      <c r="A36" s="87">
        <v>4</v>
      </c>
      <c r="B36" s="88" t="s">
        <v>82</v>
      </c>
      <c r="C36" s="89"/>
      <c r="D36" s="15">
        <v>0.12</v>
      </c>
      <c r="E36" s="16">
        <v>0.12</v>
      </c>
      <c r="F36" s="143"/>
      <c r="G36" s="214"/>
      <c r="H36" s="214"/>
      <c r="I36" s="214"/>
      <c r="J36" s="214"/>
      <c r="K36" s="214"/>
    </row>
    <row r="37" spans="1:11" s="104" customFormat="1" ht="24" thickBot="1" x14ac:dyDescent="0.4">
      <c r="A37" s="49"/>
      <c r="B37" s="33" t="s">
        <v>313</v>
      </c>
      <c r="C37" s="190" t="s">
        <v>314</v>
      </c>
      <c r="D37" s="190"/>
      <c r="E37" s="190"/>
      <c r="F37" s="191"/>
      <c r="G37" s="189"/>
      <c r="H37" s="189"/>
      <c r="I37" s="189"/>
      <c r="J37" s="189"/>
      <c r="K37" s="189"/>
    </row>
    <row r="38" spans="1:11" s="104" customFormat="1" ht="74.25" customHeight="1" thickBot="1" x14ac:dyDescent="0.25">
      <c r="A38" s="77"/>
      <c r="B38" s="78" t="s">
        <v>80</v>
      </c>
      <c r="C38" s="112" t="s">
        <v>315</v>
      </c>
      <c r="D38" s="112" t="s">
        <v>316</v>
      </c>
      <c r="E38" s="79" t="s">
        <v>317</v>
      </c>
      <c r="F38" s="179" t="s">
        <v>248</v>
      </c>
      <c r="G38" s="180"/>
      <c r="H38" s="180"/>
      <c r="I38" s="180"/>
      <c r="J38" s="180"/>
      <c r="K38" s="181"/>
    </row>
    <row r="39" spans="1:11" s="104" customFormat="1" ht="57" customHeight="1" thickBot="1" x14ac:dyDescent="0.25">
      <c r="A39" s="80" t="s">
        <v>70</v>
      </c>
      <c r="B39" s="81" t="s">
        <v>318</v>
      </c>
      <c r="C39" s="113">
        <v>42</v>
      </c>
      <c r="D39" s="114">
        <f>'МОНТАЖНЫЕ РАБОТЫ ODF'!I35</f>
        <v>15390844.281792</v>
      </c>
      <c r="E39" s="82">
        <f>D39*1.12</f>
        <v>17237745.595607042</v>
      </c>
      <c r="F39" s="170">
        <f>C39*E39</f>
        <v>723985315.01549578</v>
      </c>
      <c r="G39" s="171"/>
      <c r="H39" s="171"/>
      <c r="I39" s="171"/>
      <c r="J39" s="171"/>
      <c r="K39" s="172"/>
    </row>
    <row r="40" spans="1:11" s="104" customFormat="1" ht="57" customHeight="1" thickBot="1" x14ac:dyDescent="0.25">
      <c r="A40" s="80" t="s">
        <v>71</v>
      </c>
      <c r="B40" s="81" t="s">
        <v>319</v>
      </c>
      <c r="C40" s="113">
        <v>21</v>
      </c>
      <c r="D40" s="114">
        <f>'МОНТАЖНЫЕ РАБОТЫ МУФТЫ'!I34</f>
        <v>26207980.969896004</v>
      </c>
      <c r="E40" s="82">
        <f>D40*1.12</f>
        <v>29352938.686283525</v>
      </c>
      <c r="F40" s="170">
        <f>E40*C40</f>
        <v>616411712.41195405</v>
      </c>
      <c r="G40" s="171"/>
      <c r="H40" s="171"/>
      <c r="I40" s="171"/>
      <c r="J40" s="171"/>
      <c r="K40" s="172"/>
    </row>
    <row r="41" spans="1:11" s="104" customFormat="1" ht="57" customHeight="1" thickBot="1" x14ac:dyDescent="0.25">
      <c r="A41" s="80">
        <v>3</v>
      </c>
      <c r="B41" s="81" t="s">
        <v>330</v>
      </c>
      <c r="C41" s="113">
        <v>21</v>
      </c>
      <c r="D41" s="114">
        <f>'МОНТАЖНЫЕ РАБОТЫ ИЗМЕРЕНИЯ'!I32</f>
        <v>15421693.726710001</v>
      </c>
      <c r="E41" s="82">
        <f>D41*1.12</f>
        <v>17272296.973915204</v>
      </c>
      <c r="F41" s="170">
        <f>E41*C41</f>
        <v>362718236.45221931</v>
      </c>
      <c r="G41" s="171"/>
      <c r="H41" s="171"/>
      <c r="I41" s="171"/>
      <c r="J41" s="171"/>
      <c r="K41" s="172"/>
    </row>
    <row r="42" spans="1:11" s="104" customFormat="1" ht="36.75" customHeight="1" thickBot="1" x14ac:dyDescent="0.25">
      <c r="A42" s="165" t="s">
        <v>249</v>
      </c>
      <c r="B42" s="166"/>
      <c r="C42" s="84"/>
      <c r="D42" s="85"/>
      <c r="E42" s="86"/>
      <c r="F42" s="167">
        <f>F39+F40+F41</f>
        <v>1703115263.879669</v>
      </c>
      <c r="G42" s="168"/>
      <c r="H42" s="168"/>
      <c r="I42" s="168"/>
      <c r="J42" s="168"/>
      <c r="K42" s="169"/>
    </row>
    <row r="43" spans="1:11" x14ac:dyDescent="0.2">
      <c r="A43" s="90"/>
      <c r="B43" s="90"/>
      <c r="C43" s="90"/>
      <c r="D43" s="90"/>
      <c r="E43" s="90"/>
      <c r="F43" s="90"/>
      <c r="G43" s="187"/>
      <c r="H43" s="187"/>
      <c r="I43" s="187"/>
      <c r="J43" s="187"/>
      <c r="K43" s="187"/>
    </row>
    <row r="44" spans="1:11" ht="21.75" customHeight="1" x14ac:dyDescent="0.2">
      <c r="A44" s="205" t="s">
        <v>89</v>
      </c>
      <c r="B44" s="205"/>
      <c r="C44" s="91" t="s">
        <v>84</v>
      </c>
      <c r="D44" s="92"/>
      <c r="E44" s="185"/>
      <c r="F44" s="185"/>
      <c r="G44" s="185"/>
      <c r="H44" s="185"/>
      <c r="I44" s="185"/>
      <c r="J44" s="185"/>
      <c r="K44" s="185"/>
    </row>
    <row r="45" spans="1:11" ht="30.75" customHeight="1" x14ac:dyDescent="0.2">
      <c r="A45" s="206" t="s">
        <v>85</v>
      </c>
      <c r="B45" s="207" t="s">
        <v>269</v>
      </c>
      <c r="C45" s="208" t="s">
        <v>86</v>
      </c>
      <c r="D45" s="209" t="s">
        <v>261</v>
      </c>
      <c r="E45" s="186" t="s">
        <v>87</v>
      </c>
      <c r="F45" s="186"/>
      <c r="G45" s="186"/>
      <c r="H45" s="186"/>
      <c r="I45" s="186"/>
      <c r="J45" s="186"/>
      <c r="K45" s="186"/>
    </row>
    <row r="46" spans="1:11" ht="32.25" customHeight="1" x14ac:dyDescent="0.2">
      <c r="A46" s="206"/>
      <c r="B46" s="207"/>
      <c r="C46" s="208"/>
      <c r="D46" s="209"/>
      <c r="E46" s="186"/>
      <c r="F46" s="186"/>
      <c r="G46" s="186"/>
      <c r="H46" s="186"/>
      <c r="I46" s="186"/>
      <c r="J46" s="186"/>
      <c r="K46" s="186"/>
    </row>
    <row r="47" spans="1:11" ht="31.5" customHeight="1" x14ac:dyDescent="0.35">
      <c r="A47" s="93" t="s">
        <v>88</v>
      </c>
      <c r="B47" s="94" t="s">
        <v>251</v>
      </c>
      <c r="C47" s="95" t="s">
        <v>256</v>
      </c>
      <c r="D47" s="116">
        <f>D17</f>
        <v>21</v>
      </c>
      <c r="E47" s="173" t="e">
        <f>G18</f>
        <v>#VALUE!</v>
      </c>
      <c r="F47" s="173"/>
      <c r="G47" s="173"/>
      <c r="H47" s="173"/>
      <c r="I47" s="173"/>
      <c r="J47" s="173"/>
      <c r="K47" s="173"/>
    </row>
    <row r="48" spans="1:11" ht="32.25" customHeight="1" x14ac:dyDescent="0.35">
      <c r="A48" s="93" t="s">
        <v>125</v>
      </c>
      <c r="B48" s="94" t="s">
        <v>126</v>
      </c>
      <c r="C48" s="95" t="s">
        <v>119</v>
      </c>
      <c r="D48" s="116">
        <f>C35</f>
        <v>76</v>
      </c>
      <c r="E48" s="173">
        <f>F35+F42</f>
        <v>8104951760.5871134</v>
      </c>
      <c r="F48" s="173"/>
      <c r="G48" s="173"/>
      <c r="H48" s="173"/>
      <c r="I48" s="173"/>
      <c r="J48" s="173"/>
      <c r="K48" s="173"/>
    </row>
    <row r="49" spans="1:11" ht="23.25" x14ac:dyDescent="0.35">
      <c r="A49" s="96"/>
      <c r="B49" s="97" t="s">
        <v>275</v>
      </c>
      <c r="C49" s="98"/>
      <c r="D49" s="99"/>
      <c r="E49" s="174" t="e">
        <f>E47+E48</f>
        <v>#VALUE!</v>
      </c>
      <c r="F49" s="174"/>
      <c r="G49" s="174"/>
      <c r="H49" s="174"/>
      <c r="I49" s="174"/>
      <c r="J49" s="174"/>
      <c r="K49" s="174"/>
    </row>
    <row r="50" spans="1:11" ht="29.25" customHeight="1" x14ac:dyDescent="0.2">
      <c r="A50" s="175" t="e">
        <f>TEXT(TRUNC(TEXT(E49,n0)),"# ##0")&amp;" ("&amp;SUBSTITUTE(SUBSTITUTE(PROPER(INDEX(n_4,MID(TEXT(E49,n0),1,1)+1)&amp;INDEX(n0x,MID(TEXT(E49,n0),2,1)+1,MID(TEXT(E49,n0),3,1)+1)&amp;IF(-MID(TEXT(E49,n0),1,3),"миллиард"&amp;VLOOKUP(MID(TEXT(E49,n0),3,1)*AND(MID(TEXT(E49,n0),2,1)-1),мил,2),"")&amp;INDEX(n_4,MID(TEXT(E49,n0),4,1)+1)&amp;INDEX(n0x,MID(TEXT(E49,n0),5,1)+1,MID(TEXT(E49,n0),6,1)+1)&amp;IF(-MID(TEXT(E49,n0),4,3),"миллион"&amp;VLOOKUP(MID(TEXT(E49,n0),6,1)*AND(MID(TEXT(E49,n0),5,1)-1),мил,2),"")&amp;INDEX(n_4,MID(TEXT(E49,n0),7,1)+1)&amp;INDEX(n1x,MID(TEXT(E49,n0),8,1)+1,MID(TEXT(E49,n0),9,1)+1)&amp;IF(-MID(TEXT(E49,n0),7,3),VLOOKUP(MID(TEXT(E49,n0),9,1)*AND(MID(TEXT(E49,n0),8,1)-1),тыс,2),"")&amp;INDEX(n_4,MID(TEXT(E49,n0),10,1)+1)&amp;INDEX(n0x,MID(TEXT(E49,n0),11,1)+1,MID(TEXT(E49,n0),12,1)+1)),"z"," ")&amp;IF(TRUNC(TEXT(E49,n0)),"","Ноль ")&amp;"сум"&amp;VLOOKUP(MOD(MAX(MOD(MID(TEXT(E49,n0),11,2)-11,100),9),10),{0," ";1," ";4," "},2)," сум",") сум")&amp;RIGHT(TEXT(E49,n0),2)&amp;" тийин"</f>
        <v>#VALUE!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</row>
    <row r="51" spans="1:11" ht="20.25" x14ac:dyDescent="0.2">
      <c r="A51" s="200" t="s">
        <v>276</v>
      </c>
      <c r="B51" s="201"/>
      <c r="C51" s="201"/>
      <c r="D51" s="201"/>
      <c r="E51" s="201"/>
      <c r="F51" s="201"/>
      <c r="G51" s="201"/>
      <c r="H51" s="201"/>
      <c r="I51" s="201"/>
      <c r="J51" s="144"/>
      <c r="K51" s="144"/>
    </row>
    <row r="52" spans="1:11" x14ac:dyDescent="0.2">
      <c r="A52" s="203" t="s">
        <v>349</v>
      </c>
      <c r="B52" s="204"/>
      <c r="C52" s="204"/>
      <c r="D52" s="204"/>
      <c r="E52" s="204"/>
      <c r="F52" s="204"/>
      <c r="G52" s="204"/>
      <c r="H52" s="204"/>
      <c r="I52" s="204"/>
      <c r="J52" s="144"/>
      <c r="K52" s="144"/>
    </row>
    <row r="53" spans="1:11" x14ac:dyDescent="0.2">
      <c r="A53" s="204"/>
      <c r="B53" s="204"/>
      <c r="C53" s="204"/>
      <c r="D53" s="204"/>
      <c r="E53" s="204"/>
      <c r="F53" s="204"/>
      <c r="G53" s="204"/>
      <c r="H53" s="204"/>
      <c r="I53" s="204"/>
      <c r="J53" s="144"/>
      <c r="K53" s="144"/>
    </row>
    <row r="54" spans="1:11" x14ac:dyDescent="0.2">
      <c r="A54" s="204"/>
      <c r="B54" s="204"/>
      <c r="C54" s="204"/>
      <c r="D54" s="204"/>
      <c r="E54" s="204"/>
      <c r="F54" s="204"/>
      <c r="G54" s="204"/>
      <c r="H54" s="204"/>
      <c r="I54" s="204"/>
      <c r="J54" s="144"/>
      <c r="K54" s="144"/>
    </row>
    <row r="55" spans="1:11" x14ac:dyDescent="0.2">
      <c r="A55" s="204"/>
      <c r="B55" s="204"/>
      <c r="C55" s="204"/>
      <c r="D55" s="204"/>
      <c r="E55" s="204"/>
      <c r="F55" s="204"/>
      <c r="G55" s="204"/>
      <c r="H55" s="204"/>
      <c r="I55" s="204"/>
      <c r="J55" s="144"/>
      <c r="K55" s="144"/>
    </row>
    <row r="56" spans="1:11" x14ac:dyDescent="0.2">
      <c r="A56" s="204"/>
      <c r="B56" s="204"/>
      <c r="C56" s="204"/>
      <c r="D56" s="204"/>
      <c r="E56" s="204"/>
      <c r="F56" s="204"/>
      <c r="G56" s="204"/>
      <c r="H56" s="204"/>
      <c r="I56" s="204"/>
      <c r="J56" s="144"/>
      <c r="K56" s="144"/>
    </row>
    <row r="57" spans="1:11" x14ac:dyDescent="0.2">
      <c r="A57" s="204"/>
      <c r="B57" s="204"/>
      <c r="C57" s="204"/>
      <c r="D57" s="204"/>
      <c r="E57" s="204"/>
      <c r="F57" s="204"/>
      <c r="G57" s="204"/>
      <c r="H57" s="204"/>
      <c r="I57" s="204"/>
      <c r="J57" s="144"/>
      <c r="K57" s="144"/>
    </row>
    <row r="58" spans="1:11" x14ac:dyDescent="0.2">
      <c r="A58" s="204"/>
      <c r="B58" s="204"/>
      <c r="C58" s="204"/>
      <c r="D58" s="204"/>
      <c r="E58" s="204"/>
      <c r="F58" s="204"/>
      <c r="G58" s="204"/>
      <c r="H58" s="204"/>
      <c r="I58" s="204"/>
      <c r="J58" s="144"/>
      <c r="K58" s="144"/>
    </row>
    <row r="59" spans="1:11" x14ac:dyDescent="0.2">
      <c r="A59" s="204"/>
      <c r="B59" s="204"/>
      <c r="C59" s="204"/>
      <c r="D59" s="204"/>
      <c r="E59" s="204"/>
      <c r="F59" s="204"/>
      <c r="G59" s="204"/>
      <c r="H59" s="204"/>
      <c r="I59" s="204"/>
      <c r="J59" s="144"/>
      <c r="K59" s="144"/>
    </row>
    <row r="60" spans="1:11" x14ac:dyDescent="0.2">
      <c r="A60" s="204"/>
      <c r="B60" s="204"/>
      <c r="C60" s="204"/>
      <c r="D60" s="204"/>
      <c r="E60" s="204"/>
      <c r="F60" s="204"/>
      <c r="G60" s="204"/>
      <c r="H60" s="204"/>
      <c r="I60" s="204"/>
      <c r="J60" s="144"/>
      <c r="K60" s="144"/>
    </row>
    <row r="61" spans="1:11" x14ac:dyDescent="0.2">
      <c r="A61" s="204"/>
      <c r="B61" s="204"/>
      <c r="C61" s="204"/>
      <c r="D61" s="204"/>
      <c r="E61" s="204"/>
      <c r="F61" s="204"/>
      <c r="G61" s="204"/>
      <c r="H61" s="204"/>
      <c r="I61" s="204"/>
      <c r="J61" s="144"/>
      <c r="K61" s="144"/>
    </row>
    <row r="62" spans="1:11" x14ac:dyDescent="0.2">
      <c r="A62" s="204"/>
      <c r="B62" s="204"/>
      <c r="C62" s="204"/>
      <c r="D62" s="204"/>
      <c r="E62" s="204"/>
      <c r="F62" s="204"/>
      <c r="G62" s="204"/>
      <c r="H62" s="204"/>
      <c r="I62" s="204"/>
      <c r="J62" s="144"/>
      <c r="K62" s="144"/>
    </row>
    <row r="63" spans="1:11" x14ac:dyDescent="0.2">
      <c r="A63" s="204"/>
      <c r="B63" s="204"/>
      <c r="C63" s="204"/>
      <c r="D63" s="204"/>
      <c r="E63" s="204"/>
      <c r="F63" s="204"/>
      <c r="G63" s="204"/>
      <c r="H63" s="204"/>
      <c r="I63" s="204"/>
      <c r="J63" s="144"/>
      <c r="K63" s="144"/>
    </row>
    <row r="64" spans="1:11" ht="220.5" customHeight="1" x14ac:dyDescent="0.2">
      <c r="A64" s="204"/>
      <c r="B64" s="204"/>
      <c r="C64" s="204"/>
      <c r="D64" s="204"/>
      <c r="E64" s="204"/>
      <c r="F64" s="204"/>
      <c r="G64" s="204"/>
      <c r="H64" s="204"/>
      <c r="I64" s="204"/>
      <c r="J64" s="144"/>
      <c r="K64" s="144"/>
    </row>
  </sheetData>
  <sheetProtection password="8817" sheet="1" objects="1" scenarios="1"/>
  <mergeCells count="62">
    <mergeCell ref="A18:B18"/>
    <mergeCell ref="A51:I51"/>
    <mergeCell ref="A35:B35"/>
    <mergeCell ref="F21:F23"/>
    <mergeCell ref="A52:I64"/>
    <mergeCell ref="A44:B44"/>
    <mergeCell ref="A45:A46"/>
    <mergeCell ref="B45:B46"/>
    <mergeCell ref="C45:C46"/>
    <mergeCell ref="D45:D46"/>
    <mergeCell ref="G18:K18"/>
    <mergeCell ref="G19:K19"/>
    <mergeCell ref="G20:K20"/>
    <mergeCell ref="G21:K21"/>
    <mergeCell ref="G22:K22"/>
    <mergeCell ref="G36:K36"/>
    <mergeCell ref="G3:K3"/>
    <mergeCell ref="G4:K4"/>
    <mergeCell ref="G5:K5"/>
    <mergeCell ref="G6:K6"/>
    <mergeCell ref="G7:K7"/>
    <mergeCell ref="G8:K8"/>
    <mergeCell ref="G9:K9"/>
    <mergeCell ref="G10:K10"/>
    <mergeCell ref="G11:K11"/>
    <mergeCell ref="G12:K12"/>
    <mergeCell ref="G13:K13"/>
    <mergeCell ref="G14:K14"/>
    <mergeCell ref="G15:K15"/>
    <mergeCell ref="G16:K16"/>
    <mergeCell ref="G17:K17"/>
    <mergeCell ref="C37:F37"/>
    <mergeCell ref="G37:K37"/>
    <mergeCell ref="F38:K38"/>
    <mergeCell ref="F39:K39"/>
    <mergeCell ref="F40:K40"/>
    <mergeCell ref="G23:K23"/>
    <mergeCell ref="G24:K24"/>
    <mergeCell ref="G26:K26"/>
    <mergeCell ref="G27:K27"/>
    <mergeCell ref="C27:F27"/>
    <mergeCell ref="E49:K49"/>
    <mergeCell ref="A50:K50"/>
    <mergeCell ref="C1:K2"/>
    <mergeCell ref="A25:K25"/>
    <mergeCell ref="F28:K28"/>
    <mergeCell ref="F29:K29"/>
    <mergeCell ref="F30:K30"/>
    <mergeCell ref="F31:K31"/>
    <mergeCell ref="F32:K32"/>
    <mergeCell ref="F33:K33"/>
    <mergeCell ref="F34:K34"/>
    <mergeCell ref="F35:K35"/>
    <mergeCell ref="E44:K44"/>
    <mergeCell ref="E45:K45"/>
    <mergeCell ref="G43:K43"/>
    <mergeCell ref="E46:K46"/>
    <mergeCell ref="A42:B42"/>
    <mergeCell ref="F42:K42"/>
    <mergeCell ref="F41:K41"/>
    <mergeCell ref="E47:K47"/>
    <mergeCell ref="E48:K48"/>
  </mergeCells>
  <dataValidations count="1">
    <dataValidation type="custom" allowBlank="1" showInputMessage="1" showErrorMessage="1" error="Введите значение меньшее или равное Целевому значению" sqref="D22:D23 D36">
      <formula1>D22&lt;=E22</formula1>
    </dataValidation>
  </dataValidations>
  <printOptions verticalCentered="1"/>
  <pageMargins left="1.1023622047244095" right="0.19685039370078741" top="0.35433070866141736" bottom="0" header="0" footer="0"/>
  <pageSetup paperSize="9" scale="30" orientation="portrait" r:id="rId1"/>
  <ignoredErrors>
    <ignoredError sqref="D30:F30 E35 F8:F17 F7 E29:F29" unlockedFormula="1"/>
    <ignoredError sqref="D32:F33 E34:F34 E31:F31" formula="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ЗП!$A$3:$A$16</xm:f>
          </x14:formula1>
          <xm:sqref>P5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opLeftCell="A4" workbookViewId="0">
      <selection sqref="A1:C16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4" ht="31.5" x14ac:dyDescent="0.2">
      <c r="A1" s="7" t="s">
        <v>97</v>
      </c>
      <c r="B1" s="7" t="s">
        <v>351</v>
      </c>
      <c r="C1" s="7" t="s">
        <v>113</v>
      </c>
      <c r="D1" s="123"/>
    </row>
    <row r="2" spans="1:4" ht="15.75" x14ac:dyDescent="0.25">
      <c r="A2" s="8" t="s">
        <v>98</v>
      </c>
      <c r="B2" s="10">
        <v>41316.6</v>
      </c>
      <c r="C2" s="11"/>
      <c r="D2" s="123"/>
    </row>
    <row r="3" spans="1:4" ht="15.75" x14ac:dyDescent="0.25">
      <c r="A3" s="8" t="s">
        <v>99</v>
      </c>
      <c r="B3" s="10">
        <v>26191.86</v>
      </c>
      <c r="C3" s="12">
        <v>0.17269999999999999</v>
      </c>
      <c r="D3" s="13">
        <v>17.27</v>
      </c>
    </row>
    <row r="4" spans="1:4" ht="15.75" x14ac:dyDescent="0.25">
      <c r="A4" s="8" t="s">
        <v>100</v>
      </c>
      <c r="B4" s="10">
        <v>27516.98</v>
      </c>
      <c r="C4" s="12">
        <v>0.17269999999999999</v>
      </c>
      <c r="D4" s="13">
        <v>17.27</v>
      </c>
    </row>
    <row r="5" spans="1:4" ht="15.75" x14ac:dyDescent="0.25">
      <c r="A5" s="8" t="s">
        <v>101</v>
      </c>
      <c r="B5" s="10">
        <v>32092.39</v>
      </c>
      <c r="C5" s="12">
        <v>0.17269999999999999</v>
      </c>
      <c r="D5" s="13">
        <v>17.27</v>
      </c>
    </row>
    <row r="6" spans="1:4" ht="15.75" x14ac:dyDescent="0.25">
      <c r="A6" s="8" t="s">
        <v>102</v>
      </c>
      <c r="B6" s="10">
        <v>33987.370000000003</v>
      </c>
      <c r="C6" s="12">
        <v>0.17269999999999999</v>
      </c>
      <c r="D6" s="13">
        <v>17.27</v>
      </c>
    </row>
    <row r="7" spans="1:4" ht="15.75" x14ac:dyDescent="0.25">
      <c r="A7" s="8" t="s">
        <v>103</v>
      </c>
      <c r="B7" s="10">
        <v>29521.97</v>
      </c>
      <c r="C7" s="12">
        <v>0.17269999999999999</v>
      </c>
      <c r="D7" s="13">
        <v>17.27</v>
      </c>
    </row>
    <row r="8" spans="1:4" ht="15.75" x14ac:dyDescent="0.25">
      <c r="A8" s="8" t="s">
        <v>104</v>
      </c>
      <c r="B8" s="10">
        <v>50600.38</v>
      </c>
      <c r="C8" s="12">
        <v>0.17269999999999999</v>
      </c>
      <c r="D8" s="13">
        <v>17.27</v>
      </c>
    </row>
    <row r="9" spans="1:4" ht="15.75" x14ac:dyDescent="0.25">
      <c r="A9" s="8" t="s">
        <v>105</v>
      </c>
      <c r="B9" s="10">
        <v>30682.86</v>
      </c>
      <c r="C9" s="12">
        <v>0.17269999999999999</v>
      </c>
      <c r="D9" s="13">
        <v>17.27</v>
      </c>
    </row>
    <row r="10" spans="1:4" ht="15.75" x14ac:dyDescent="0.25">
      <c r="A10" s="8" t="s">
        <v>106</v>
      </c>
      <c r="B10" s="10">
        <v>30461.07</v>
      </c>
      <c r="C10" s="12">
        <v>0.17269999999999999</v>
      </c>
      <c r="D10" s="13">
        <v>17.27</v>
      </c>
    </row>
    <row r="11" spans="1:4" ht="15.75" x14ac:dyDescent="0.25">
      <c r="A11" s="8" t="s">
        <v>107</v>
      </c>
      <c r="B11" s="10">
        <v>28670.79</v>
      </c>
      <c r="C11" s="12">
        <v>0.17269999999999999</v>
      </c>
      <c r="D11" s="13">
        <v>17.27</v>
      </c>
    </row>
    <row r="12" spans="1:4" ht="15.75" x14ac:dyDescent="0.25">
      <c r="A12" s="8" t="s">
        <v>108</v>
      </c>
      <c r="B12" s="10">
        <v>25762.720000000001</v>
      </c>
      <c r="C12" s="12">
        <v>0.17269999999999999</v>
      </c>
      <c r="D12" s="13">
        <v>17.27</v>
      </c>
    </row>
    <row r="13" spans="1:4" ht="15.75" x14ac:dyDescent="0.25">
      <c r="A13" s="8" t="s">
        <v>109</v>
      </c>
      <c r="B13" s="10">
        <v>57490.78</v>
      </c>
      <c r="C13" s="12">
        <v>0.17269999999999999</v>
      </c>
      <c r="D13" s="13">
        <v>17.27</v>
      </c>
    </row>
    <row r="14" spans="1:4" ht="15.75" x14ac:dyDescent="0.25">
      <c r="A14" s="9" t="s">
        <v>110</v>
      </c>
      <c r="B14" s="10">
        <v>24066.28</v>
      </c>
      <c r="C14" s="12">
        <v>0.17269999999999999</v>
      </c>
      <c r="D14" s="13">
        <v>17.27</v>
      </c>
    </row>
    <row r="15" spans="1:4" ht="15.75" x14ac:dyDescent="0.25">
      <c r="A15" s="8" t="s">
        <v>111</v>
      </c>
      <c r="B15" s="10">
        <v>35812.82</v>
      </c>
      <c r="C15" s="12">
        <v>0.17269999999999999</v>
      </c>
      <c r="D15" s="13">
        <v>17.27</v>
      </c>
    </row>
    <row r="16" spans="1:4" ht="15.75" x14ac:dyDescent="0.25">
      <c r="A16" s="8" t="s">
        <v>112</v>
      </c>
      <c r="B16" s="10">
        <v>51069.26</v>
      </c>
      <c r="C16" s="12">
        <v>0.17269999999999999</v>
      </c>
      <c r="D16" s="13">
        <v>17.27</v>
      </c>
    </row>
  </sheetData>
  <sheetProtection algorithmName="SHA-512" hashValue="Rk/3Da2y2mKAV9OOW7WDoCcvjNwMNPby2HZnKM0SHh8hkivv1TbFKNrcUpVIxhC0rr+SfuQZVRearqvyPo3I/A==" saltValue="TNR2i5A0d8GVKoUuCnDXvA==" spinCount="100000" sheet="1" objects="1" scenarios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ПО ЗДАНИЮ </vt:lpstr>
      <vt:lpstr>СТРОИТЕЛЬСТВО НОВОЙ КАНАЛИЗ (2</vt:lpstr>
      <vt:lpstr>ДОКЛАДКА</vt:lpstr>
      <vt:lpstr>ГРУНТ</vt:lpstr>
      <vt:lpstr>ПО ВЛС</vt:lpstr>
      <vt:lpstr>ПО СУЩ КАНАЛ</vt:lpstr>
      <vt:lpstr>МОНТАЖНЫЕ РАБОТЫ ODF</vt:lpstr>
      <vt:lpstr>МОНТАЖНЫЕ РАБОТЫ МУФТЫ</vt:lpstr>
      <vt:lpstr>МОНТАЖНЫЕ РАБОТЫ ИЗМЕРЕНИЯ</vt:lpstr>
      <vt:lpstr>ФОРМА КОММЕРЧЕСКОГО ПРЕДЛОЖЕНИЯ</vt:lpstr>
      <vt:lpstr>Лист2</vt:lpstr>
      <vt:lpstr>ЗП</vt:lpstr>
      <vt:lpstr>Лист3</vt:lpstr>
      <vt:lpstr>Лист4</vt:lpstr>
      <vt:lpstr>'ФОРМА КОММЕРЧЕСКОГО ПРЕДЛОЖЕНИЯ'!Область_печати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2025-08-26T12:00:32Z</cp:lastPrinted>
  <dcterms:created xsi:type="dcterms:W3CDTF">2005-03-16T05:26:07Z</dcterms:created>
  <dcterms:modified xsi:type="dcterms:W3CDTF">2025-10-28T07:02:46Z</dcterms:modified>
</cp:coreProperties>
</file>